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E4C7A2C6-A251-4E6D-BA24-473E1FFC7BE2}" xr6:coauthVersionLast="47" xr6:coauthVersionMax="47" xr10:uidLastSave="{00000000-0000-0000-0000-000000000000}"/>
  <bookViews>
    <workbookView xWindow="1425" yWindow="1425" windowWidth="26745" windowHeight="15570" tabRatio="756" xr2:uid="{00000000-000D-0000-FFFF-FFFF00000000}"/>
  </bookViews>
  <sheets>
    <sheet name="2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6" i="20" l="1"/>
  <c r="Y76" i="20"/>
  <c r="X76" i="20"/>
  <c r="W76" i="20"/>
  <c r="V76" i="20"/>
  <c r="U76" i="20"/>
  <c r="T76" i="20"/>
  <c r="S76" i="20"/>
  <c r="R76" i="20"/>
  <c r="Z68" i="20"/>
  <c r="Y68" i="20"/>
  <c r="X68" i="20"/>
  <c r="X77" i="20" s="1"/>
  <c r="X78" i="20" s="1"/>
  <c r="W68" i="20"/>
  <c r="V68" i="20"/>
  <c r="U68" i="20"/>
  <c r="T68" i="20"/>
  <c r="S68" i="20"/>
  <c r="R67" i="20"/>
  <c r="R68" i="20" s="1"/>
  <c r="R77" i="20" s="1"/>
  <c r="R78" i="20" s="1"/>
  <c r="Z61" i="20"/>
  <c r="Z62" i="20" s="1"/>
  <c r="Z63" i="20" s="1"/>
  <c r="Y61" i="20"/>
  <c r="Y62" i="20" s="1"/>
  <c r="Y63" i="20" s="1"/>
  <c r="X61" i="20"/>
  <c r="X62" i="20" s="1"/>
  <c r="X63" i="20" s="1"/>
  <c r="W61" i="20"/>
  <c r="W62" i="20" s="1"/>
  <c r="W63" i="20" s="1"/>
  <c r="V61" i="20"/>
  <c r="V62" i="20" s="1"/>
  <c r="V63" i="20" s="1"/>
  <c r="U61" i="20"/>
  <c r="U62" i="20" s="1"/>
  <c r="U63" i="20" s="1"/>
  <c r="T61" i="20"/>
  <c r="T62" i="20" s="1"/>
  <c r="T63" i="20" s="1"/>
  <c r="S61" i="20"/>
  <c r="S62" i="20" s="1"/>
  <c r="S63" i="20" s="1"/>
  <c r="R60" i="20"/>
  <c r="R61" i="20" s="1"/>
  <c r="R62" i="20" s="1"/>
  <c r="R63" i="20" s="1"/>
  <c r="Z54" i="20"/>
  <c r="Z55" i="20" s="1"/>
  <c r="Z56" i="20" s="1"/>
  <c r="Y54" i="20"/>
  <c r="Y55" i="20" s="1"/>
  <c r="Y56" i="20" s="1"/>
  <c r="X54" i="20"/>
  <c r="X55" i="20" s="1"/>
  <c r="X56" i="20" s="1"/>
  <c r="W54" i="20"/>
  <c r="W55" i="20" s="1"/>
  <c r="W56" i="20" s="1"/>
  <c r="V54" i="20"/>
  <c r="V55" i="20" s="1"/>
  <c r="V56" i="20" s="1"/>
  <c r="U54" i="20"/>
  <c r="U55" i="20" s="1"/>
  <c r="U56" i="20" s="1"/>
  <c r="T54" i="20"/>
  <c r="T55" i="20" s="1"/>
  <c r="T56" i="20" s="1"/>
  <c r="S54" i="20"/>
  <c r="S55" i="20" s="1"/>
  <c r="S56" i="20" s="1"/>
  <c r="R43" i="20"/>
  <c r="R54" i="20" s="1"/>
  <c r="R55" i="20" s="1"/>
  <c r="R56" i="20" s="1"/>
  <c r="Z37" i="20"/>
  <c r="Z38" i="20" s="1"/>
  <c r="Z39" i="20" s="1"/>
  <c r="Y37" i="20"/>
  <c r="Y38" i="20" s="1"/>
  <c r="Y39" i="20" s="1"/>
  <c r="X37" i="20"/>
  <c r="X38" i="20" s="1"/>
  <c r="X39" i="20" s="1"/>
  <c r="W37" i="20"/>
  <c r="W38" i="20" s="1"/>
  <c r="W39" i="20" s="1"/>
  <c r="V37" i="20"/>
  <c r="V38" i="20" s="1"/>
  <c r="V39" i="20" s="1"/>
  <c r="U37" i="20"/>
  <c r="U38" i="20" s="1"/>
  <c r="U39" i="20" s="1"/>
  <c r="T37" i="20"/>
  <c r="T38" i="20" s="1"/>
  <c r="T39" i="20" s="1"/>
  <c r="S37" i="20"/>
  <c r="S38" i="20" s="1"/>
  <c r="S39" i="20" s="1"/>
  <c r="R36" i="20"/>
  <c r="R37" i="20" s="1"/>
  <c r="R38" i="20" s="1"/>
  <c r="R39" i="20" s="1"/>
  <c r="Z30" i="20"/>
  <c r="Z31" i="20" s="1"/>
  <c r="Y30" i="20"/>
  <c r="Y31" i="20" s="1"/>
  <c r="X30" i="20"/>
  <c r="X31" i="20" s="1"/>
  <c r="W30" i="20"/>
  <c r="W31" i="20" s="1"/>
  <c r="V30" i="20"/>
  <c r="V31" i="20" s="1"/>
  <c r="U30" i="20"/>
  <c r="U31" i="20" s="1"/>
  <c r="T30" i="20"/>
  <c r="T31" i="20" s="1"/>
  <c r="S30" i="20"/>
  <c r="S31" i="20" s="1"/>
  <c r="R29" i="20"/>
  <c r="R30" i="20" s="1"/>
  <c r="R31" i="20" s="1"/>
  <c r="Z25" i="20"/>
  <c r="Z26" i="20" s="1"/>
  <c r="Y25" i="20"/>
  <c r="Y26" i="20" s="1"/>
  <c r="X25" i="20"/>
  <c r="X26" i="20" s="1"/>
  <c r="W25" i="20"/>
  <c r="W26" i="20" s="1"/>
  <c r="V25" i="20"/>
  <c r="V26" i="20" s="1"/>
  <c r="U25" i="20"/>
  <c r="U26" i="20" s="1"/>
  <c r="T25" i="20"/>
  <c r="T26" i="20" s="1"/>
  <c r="S25" i="20"/>
  <c r="S26" i="20" s="1"/>
  <c r="R24" i="20"/>
  <c r="R23" i="20"/>
  <c r="R22" i="20"/>
  <c r="Z16" i="20"/>
  <c r="Z18" i="20" s="1"/>
  <c r="Y16" i="20"/>
  <c r="Y17" i="20" s="1"/>
  <c r="X16" i="20"/>
  <c r="X18" i="20" s="1"/>
  <c r="W16" i="20"/>
  <c r="W18" i="20" s="1"/>
  <c r="V16" i="20"/>
  <c r="V17" i="20" s="1"/>
  <c r="U16" i="20"/>
  <c r="U18" i="20" s="1"/>
  <c r="T16" i="20"/>
  <c r="T18" i="20" s="1"/>
  <c r="S16" i="20"/>
  <c r="S17" i="20" s="1"/>
  <c r="R15" i="20"/>
  <c r="R16" i="20" s="1"/>
  <c r="I67" i="20"/>
  <c r="I68" i="20" s="1"/>
  <c r="I23" i="20"/>
  <c r="J68" i="20"/>
  <c r="J77" i="20" s="1"/>
  <c r="J78" i="20" s="1"/>
  <c r="J61" i="20"/>
  <c r="J62" i="20" s="1"/>
  <c r="J63" i="20" s="1"/>
  <c r="K30" i="20"/>
  <c r="K31" i="20" s="1"/>
  <c r="K25" i="20"/>
  <c r="K26" i="20" s="1"/>
  <c r="L61" i="20"/>
  <c r="L62" i="20" s="1"/>
  <c r="L63" i="20" s="1"/>
  <c r="I60" i="20"/>
  <c r="I61" i="20" s="1"/>
  <c r="I62" i="20" s="1"/>
  <c r="I63" i="20" s="1"/>
  <c r="I29" i="20"/>
  <c r="I30" i="20" s="1"/>
  <c r="I31" i="20" s="1"/>
  <c r="I24" i="20"/>
  <c r="J76" i="20"/>
  <c r="K76" i="20"/>
  <c r="L76" i="20"/>
  <c r="M76" i="20"/>
  <c r="N76" i="20"/>
  <c r="O76" i="20"/>
  <c r="P76" i="20"/>
  <c r="Q76" i="20"/>
  <c r="I76" i="20"/>
  <c r="Q68" i="20"/>
  <c r="P68" i="20"/>
  <c r="P77" i="20" s="1"/>
  <c r="P78" i="20" s="1"/>
  <c r="O68" i="20"/>
  <c r="N68" i="20"/>
  <c r="M68" i="20"/>
  <c r="L68" i="20"/>
  <c r="K68" i="20"/>
  <c r="J16" i="20"/>
  <c r="J18" i="20" s="1"/>
  <c r="J30" i="20"/>
  <c r="J31" i="20" s="1"/>
  <c r="J25" i="20"/>
  <c r="J26" i="20" s="1"/>
  <c r="J37" i="20"/>
  <c r="J38" i="20" s="1"/>
  <c r="J39" i="20" s="1"/>
  <c r="K16" i="20"/>
  <c r="K17" i="20" s="1"/>
  <c r="K37" i="20"/>
  <c r="K38" i="20" s="1"/>
  <c r="K39" i="20" s="1"/>
  <c r="K61" i="20"/>
  <c r="K62" i="20" s="1"/>
  <c r="K63" i="20" s="1"/>
  <c r="L16" i="20"/>
  <c r="L18" i="20" s="1"/>
  <c r="L30" i="20"/>
  <c r="L31" i="20" s="1"/>
  <c r="L25" i="20"/>
  <c r="L26" i="20" s="1"/>
  <c r="L37" i="20"/>
  <c r="L38" i="20" s="1"/>
  <c r="L39" i="20" s="1"/>
  <c r="M16" i="20"/>
  <c r="M18" i="20" s="1"/>
  <c r="M30" i="20"/>
  <c r="M31" i="20" s="1"/>
  <c r="M25" i="20"/>
  <c r="M26" i="20" s="1"/>
  <c r="M37" i="20"/>
  <c r="M38" i="20" s="1"/>
  <c r="M39" i="20" s="1"/>
  <c r="M61" i="20"/>
  <c r="M62" i="20" s="1"/>
  <c r="M63" i="20" s="1"/>
  <c r="N16" i="20"/>
  <c r="N18" i="20" s="1"/>
  <c r="N30" i="20"/>
  <c r="N31" i="20" s="1"/>
  <c r="N25" i="20"/>
  <c r="N26" i="20" s="1"/>
  <c r="N37" i="20"/>
  <c r="N38" i="20" s="1"/>
  <c r="N39" i="20" s="1"/>
  <c r="N61" i="20"/>
  <c r="N62" i="20" s="1"/>
  <c r="N63" i="20" s="1"/>
  <c r="O16" i="20"/>
  <c r="O18" i="20" s="1"/>
  <c r="O30" i="20"/>
  <c r="O31" i="20" s="1"/>
  <c r="O25" i="20"/>
  <c r="O26" i="20" s="1"/>
  <c r="O37" i="20"/>
  <c r="O38" i="20" s="1"/>
  <c r="O39" i="20" s="1"/>
  <c r="O61" i="20"/>
  <c r="O62" i="20" s="1"/>
  <c r="O63" i="20" s="1"/>
  <c r="P16" i="20"/>
  <c r="P17" i="20" s="1"/>
  <c r="P30" i="20"/>
  <c r="P31" i="20" s="1"/>
  <c r="P25" i="20"/>
  <c r="P26" i="20" s="1"/>
  <c r="P37" i="20"/>
  <c r="P38" i="20" s="1"/>
  <c r="P39" i="20" s="1"/>
  <c r="P61" i="20"/>
  <c r="P62" i="20" s="1"/>
  <c r="P63" i="20" s="1"/>
  <c r="Q16" i="20"/>
  <c r="Q17" i="20" s="1"/>
  <c r="Q30" i="20"/>
  <c r="Q31" i="20" s="1"/>
  <c r="Q25" i="20"/>
  <c r="Q26" i="20" s="1"/>
  <c r="Q37" i="20"/>
  <c r="Q38" i="20" s="1"/>
  <c r="Q39" i="20" s="1"/>
  <c r="Q61" i="20"/>
  <c r="Q62" i="20" s="1"/>
  <c r="Q63" i="20" s="1"/>
  <c r="I15" i="20"/>
  <c r="I16" i="20" s="1"/>
  <c r="I22" i="20"/>
  <c r="I36" i="20"/>
  <c r="I37" i="20" s="1"/>
  <c r="I38" i="20" s="1"/>
  <c r="I39" i="20" s="1"/>
  <c r="I43" i="20"/>
  <c r="I54" i="20" s="1"/>
  <c r="I55" i="20" s="1"/>
  <c r="I56" i="20" s="1"/>
  <c r="J54" i="20"/>
  <c r="J55" i="20" s="1"/>
  <c r="J56" i="20" s="1"/>
  <c r="K54" i="20"/>
  <c r="K55" i="20" s="1"/>
  <c r="K56" i="20" s="1"/>
  <c r="L54" i="20"/>
  <c r="L55" i="20" s="1"/>
  <c r="L56" i="20" s="1"/>
  <c r="M54" i="20"/>
  <c r="M55" i="20" s="1"/>
  <c r="M56" i="20" s="1"/>
  <c r="N54" i="20"/>
  <c r="N55" i="20" s="1"/>
  <c r="N56" i="20" s="1"/>
  <c r="O54" i="20"/>
  <c r="O55" i="20" s="1"/>
  <c r="O56" i="20" s="1"/>
  <c r="P54" i="20"/>
  <c r="P55" i="20" s="1"/>
  <c r="P56" i="20" s="1"/>
  <c r="Q54" i="20"/>
  <c r="Q55" i="20" s="1"/>
  <c r="Q56" i="20" s="1"/>
  <c r="I28" i="19"/>
  <c r="M28" i="19"/>
  <c r="I29" i="19"/>
  <c r="J29" i="19"/>
  <c r="N29" i="19"/>
  <c r="M29" i="19" s="1"/>
  <c r="I30" i="19"/>
  <c r="M30" i="19"/>
  <c r="I31" i="19"/>
  <c r="J31" i="19"/>
  <c r="N31" i="19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N36" i="19" s="1"/>
  <c r="P35" i="19"/>
  <c r="P36" i="19" s="1"/>
  <c r="K36" i="19"/>
  <c r="O36" i="19"/>
  <c r="I38" i="19"/>
  <c r="M38" i="19"/>
  <c r="M39" i="19" s="1"/>
  <c r="J39" i="19"/>
  <c r="L39" i="19"/>
  <c r="N39" i="19"/>
  <c r="N42" i="19" s="1"/>
  <c r="P39" i="19"/>
  <c r="I40" i="19"/>
  <c r="M40" i="19"/>
  <c r="M41" i="19" s="1"/>
  <c r="J41" i="19"/>
  <c r="I41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O142" i="19" s="1"/>
  <c r="P141" i="19"/>
  <c r="M31" i="19"/>
  <c r="I39" i="19" l="1"/>
  <c r="Z77" i="20"/>
  <c r="Z78" i="20" s="1"/>
  <c r="Z79" i="20" s="1"/>
  <c r="J142" i="19"/>
  <c r="I142" i="19" s="1"/>
  <c r="J42" i="19"/>
  <c r="J32" i="19"/>
  <c r="I32" i="19" s="1"/>
  <c r="U77" i="20"/>
  <c r="U78" i="20" s="1"/>
  <c r="R25" i="20"/>
  <c r="R26" i="20" s="1"/>
  <c r="R32" i="20" s="1"/>
  <c r="X32" i="20"/>
  <c r="V77" i="20"/>
  <c r="V78" i="20" s="1"/>
  <c r="Y18" i="20"/>
  <c r="Y32" i="20"/>
  <c r="Z32" i="20"/>
  <c r="S32" i="20"/>
  <c r="Z17" i="20"/>
  <c r="S77" i="20"/>
  <c r="S78" i="20" s="1"/>
  <c r="T32" i="20"/>
  <c r="W77" i="20"/>
  <c r="W78" i="20" s="1"/>
  <c r="Y77" i="20"/>
  <c r="Y78" i="20" s="1"/>
  <c r="T77" i="20"/>
  <c r="T78" i="20" s="1"/>
  <c r="V32" i="20"/>
  <c r="X79" i="20"/>
  <c r="W32" i="20"/>
  <c r="U32" i="20"/>
  <c r="R18" i="20"/>
  <c r="R17" i="20"/>
  <c r="P18" i="20"/>
  <c r="W17" i="20"/>
  <c r="V18" i="20"/>
  <c r="V79" i="20" s="1"/>
  <c r="X17" i="20"/>
  <c r="T17" i="20"/>
  <c r="S18" i="20"/>
  <c r="U17" i="20"/>
  <c r="L77" i="20"/>
  <c r="L78" i="20" s="1"/>
  <c r="L42" i="19"/>
  <c r="I42" i="19" s="1"/>
  <c r="N77" i="20"/>
  <c r="N78" i="20" s="1"/>
  <c r="N32" i="19"/>
  <c r="M32" i="19" s="1"/>
  <c r="M141" i="19"/>
  <c r="P42" i="19"/>
  <c r="M42" i="19" s="1"/>
  <c r="M36" i="19"/>
  <c r="I36" i="19"/>
  <c r="I141" i="19"/>
  <c r="J17" i="20"/>
  <c r="O17" i="20"/>
  <c r="J32" i="20"/>
  <c r="J79" i="20" s="1"/>
  <c r="O32" i="20"/>
  <c r="K18" i="20"/>
  <c r="K77" i="20"/>
  <c r="K78" i="20" s="1"/>
  <c r="O77" i="20"/>
  <c r="O78" i="20" s="1"/>
  <c r="L32" i="20"/>
  <c r="M77" i="20"/>
  <c r="M78" i="20" s="1"/>
  <c r="Q77" i="20"/>
  <c r="Q78" i="20" s="1"/>
  <c r="N32" i="20"/>
  <c r="Q18" i="20"/>
  <c r="P32" i="20"/>
  <c r="L17" i="20"/>
  <c r="I25" i="20"/>
  <c r="I26" i="20" s="1"/>
  <c r="I32" i="20" s="1"/>
  <c r="I77" i="20"/>
  <c r="I78" i="20" s="1"/>
  <c r="Q32" i="20"/>
  <c r="K32" i="20"/>
  <c r="I17" i="20"/>
  <c r="I18" i="20"/>
  <c r="M32" i="20"/>
  <c r="N17" i="20"/>
  <c r="M17" i="20"/>
  <c r="Y79" i="20" l="1"/>
  <c r="P79" i="20"/>
  <c r="U79" i="20"/>
  <c r="S79" i="20"/>
  <c r="T79" i="20"/>
  <c r="R79" i="20"/>
  <c r="L79" i="20"/>
  <c r="W79" i="20"/>
  <c r="N79" i="20"/>
  <c r="K79" i="20"/>
  <c r="P142" i="19"/>
  <c r="N142" i="19"/>
  <c r="M79" i="20"/>
  <c r="O79" i="20"/>
  <c r="Q79" i="20"/>
  <c r="I79" i="20"/>
  <c r="M142" i="19" l="1"/>
</calcChain>
</file>

<file path=xl/sharedStrings.xml><?xml version="1.0" encoding="utf-8"?>
<sst xmlns="http://schemas.openxmlformats.org/spreadsheetml/2006/main" count="799" uniqueCount="259">
  <si>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</si>
  <si>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</si>
  <si>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</si>
  <si>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</si>
  <si>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</si>
  <si>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</si>
  <si>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</si>
  <si>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</si>
  <si>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</si>
  <si>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</si>
  <si>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</si>
  <si>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</si>
  <si>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</si>
  <si>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</si>
  <si>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</si>
  <si>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</si>
  <si>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</si>
  <si>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</si>
  <si>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</si>
  <si>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</si>
  <si>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</si>
  <si>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</si>
  <si>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</si>
  <si>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</si>
  <si>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</si>
  <si>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</si>
  <si>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</si>
  <si>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</si>
  <si>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</si>
  <si>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</si>
  <si>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</si>
  <si>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</si>
  <si>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</si>
  <si>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</si>
  <si>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</si>
  <si>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</si>
  <si>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</si>
  <si>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</si>
  <si>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</si>
  <si>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</si>
  <si>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</si>
  <si>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</si>
  <si>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</si>
  <si>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</si>
  <si>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</si>
  <si>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</si>
  <si>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</si>
  <si>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</si>
  <si>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</si>
  <si>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</si>
  <si>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</si>
  <si>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</si>
  <si>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</si>
  <si>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</si>
  <si>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</si>
  <si>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</si>
  <si>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</si>
  <si>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</si>
  <si>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</si>
  <si>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</si>
  <si>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</si>
  <si>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</si>
  <si>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</si>
  <si>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</si>
  <si>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</si>
  <si>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</si>
  <si>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</si>
  <si>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</si>
  <si>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</si>
  <si>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</si>
  <si>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</si>
  <si>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</si>
  <si>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</si>
  <si>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</si>
  <si>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</si>
  <si>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</si>
  <si>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</si>
  <si>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</si>
  <si>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</si>
  <si>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</si>
  <si>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</si>
  <si>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</si>
  <si>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</si>
  <si>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</si>
  <si>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</si>
  <si>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</si>
  <si>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</si>
  <si>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</si>
  <si>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</si>
  <si>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</si>
  <si>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</si>
  <si>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</si>
  <si>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</si>
  <si>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</si>
  <si>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</si>
  <si>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</si>
  <si>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</si>
  <si>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</si>
  <si>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</si>
  <si>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</si>
  <si>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</si>
  <si>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</si>
  <si>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</si>
  <si>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</si>
  <si>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</si>
  <si>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</si>
  <si>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</si>
  <si>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</si>
  <si>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</si>
  <si>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</si>
  <si>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</si>
  <si>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</si>
  <si>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</si>
  <si>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</si>
  <si>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</si>
  <si>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</si>
  <si>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</si>
  <si>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</si>
  <si>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</si>
  <si>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</si>
  <si>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</si>
  <si>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</si>
  <si>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</si>
  <si>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</si>
  <si>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</si>
  <si>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</si>
  <si>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</si>
  <si>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</si>
  <si>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</si>
  <si>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</si>
  <si>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</si>
  <si>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</si>
  <si>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</si>
  <si>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</si>
  <si>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</si>
  <si>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</si>
  <si>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</si>
  <si>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</si>
  <si>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</si>
  <si>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</si>
  <si>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</si>
  <si>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</si>
  <si>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</si>
  <si>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</si>
  <si>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</si>
  <si>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</si>
  <si>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</si>
  <si>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</si>
  <si>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Lekėčių seniūnija</t>
  </si>
  <si>
    <t>km</t>
  </si>
  <si>
    <t>vnt</t>
  </si>
  <si>
    <t>ha</t>
  </si>
  <si>
    <t>Priemonė: Aplinkotvarkos darbų vykdymas seniūnijoje</t>
  </si>
  <si>
    <t>1.</t>
  </si>
  <si>
    <t>2.</t>
  </si>
  <si>
    <t>3.</t>
  </si>
  <si>
    <t>4.</t>
  </si>
  <si>
    <t>Priemonė: Savivaldybės veiklos pagrindinių funkcijų vykdymas</t>
  </si>
  <si>
    <t>5.</t>
  </si>
  <si>
    <t>6.</t>
  </si>
  <si>
    <t>Priemonė: Įgyvendinti užimtumo didinimo programą</t>
  </si>
  <si>
    <t>Išduotų pažymų skaičius</t>
  </si>
  <si>
    <t>Išduotų leidimų skaičius</t>
  </si>
  <si>
    <t>Priemonė: Vykdyti mokinių pavėžėjimo programą</t>
  </si>
  <si>
    <t>Priemonė: Vietinės reikšmės kelių ir gatvių priežiūra</t>
  </si>
  <si>
    <t>Seniūnijoje prižiūrimų vietinės reikšmės kelių ir gatvių ilgis kilometrais</t>
  </si>
  <si>
    <t>Priemonė: Teikti socialines paslaugas seniūnijos gyventojams</t>
  </si>
  <si>
    <t>Veikla: Socialinių paslaugų administravimas seniūnijoje</t>
  </si>
  <si>
    <t>Seniūnijos gyventojų, gaunančių pašalpas, skaičius</t>
  </si>
  <si>
    <t>Veikla: Seniūnijos kelių greideriavimas, žvyravimas, sniego valymas</t>
  </si>
  <si>
    <t>Veikla: Socialinių būsto nuomos administravimas seniūnijoje</t>
  </si>
  <si>
    <t>Suremontuotų būstų skaičius</t>
  </si>
  <si>
    <t>Priemonė: Socialinio būsto remontas seniūnijoje</t>
  </si>
  <si>
    <t>Veikla: Iš dalies suremontuoti socialinius ir savivaldybei priklausančius būstus</t>
  </si>
  <si>
    <t>Nuvažiuojamų kilometrų, vežant mokinius,  per metus</t>
  </si>
  <si>
    <t>Veikla: Mokinių pavėžėjimo iki mokyklos organizavimas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</si>
  <si>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</si>
  <si>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</si>
  <si>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</si>
  <si>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Veikla: Įdarbinti seniūnijos gyventojus per užimtumo didinimo programą</t>
  </si>
  <si>
    <t>Priemonė: Administracinės naštos mažinimo priemonės</t>
  </si>
  <si>
    <t>Pažymos juridiniams faktams patvirtinti ir susirašinėjimo su kitomis institucijomis</t>
  </si>
  <si>
    <t>Laidojimo leidimai</t>
  </si>
  <si>
    <t>Gyvenamosios vietos deklaravimo funkcijos vykdymas</t>
  </si>
  <si>
    <t>Veikla: Priemonės bei kitos paslaugos, skirtos seniūnijos išlaikymui</t>
  </si>
  <si>
    <t>4</t>
  </si>
  <si>
    <t>Notarinių veiksmų, testamentų skaičius</t>
  </si>
  <si>
    <t>Notariniai veiksmai, testamentai</t>
  </si>
  <si>
    <t>8</t>
  </si>
  <si>
    <t>Administruojamų būstų, nuomos būdu, skaičius</t>
  </si>
  <si>
    <t>Įdarbintų, per užimtumo didinimo programą, seniūnijos gyventojų skaičius</t>
  </si>
  <si>
    <t>Seniūnijoje dirbančių darbuotojų skaičius</t>
  </si>
  <si>
    <t>Tvarkomų veikiančių ir neveikiančių kapinių plotas ha</t>
  </si>
  <si>
    <t>Veikla: Negyvenamųjų patalpų administravimas seniūnijoje</t>
  </si>
  <si>
    <t>1</t>
  </si>
  <si>
    <t>Administruojamų patalpų skaičius</t>
  </si>
  <si>
    <t>Surinktų ir išvežtų atliekų kiekis, kub. metrais</t>
  </si>
  <si>
    <t>Papildomas (-i) požymis (-iai)</t>
  </si>
  <si>
    <t>Lėšos biudžetiniams  2022 metams, tūkst. Eur</t>
  </si>
  <si>
    <t>Savivaldybės administracijos Lekėčių seniūnijos 2022 metų veiklos planas</t>
  </si>
  <si>
    <t>58</t>
  </si>
  <si>
    <t>60</t>
  </si>
  <si>
    <t>90</t>
  </si>
  <si>
    <t>TP</t>
  </si>
  <si>
    <t>Leidimai žemės kasimo darbams</t>
  </si>
  <si>
    <t>T</t>
  </si>
  <si>
    <t>Papildomo požymio sutrumpinimai: T-Tęstinės veiklos uždavinys; TP - Tęstinė priemonė, TD- tęstinė dotacijų savivaldybėms priemonė.</t>
  </si>
  <si>
    <t>Poveikio/Rezultato/Produkto/Veiklos efektyvumo rodiklio</t>
  </si>
  <si>
    <t xml:space="preserve"> Tikslas. Šiuolaikiškos susisiekimo sistemos plėtra.</t>
  </si>
  <si>
    <t>Vietinės reikšmės kelių su asfalto danga dalis</t>
  </si>
  <si>
    <t>proc.</t>
  </si>
  <si>
    <t>Uždavinys. Modernizuoti ir plėtoti savivaldybės vietinės reikšmės kelius, gatves ir kitas susisiekimo komunikacijas</t>
  </si>
  <si>
    <t>Modernizuotų ir įrengtų vietinės reikšmės kelių ir gatvių  ilgis</t>
  </si>
  <si>
    <t xml:space="preserve">Tikslas. Socialinių paslaugų aprėpties didinimas.       </t>
  </si>
  <si>
    <t>Naujai gavusių socialines paslaugas asmenų skaičius</t>
  </si>
  <si>
    <t>25,00</t>
  </si>
  <si>
    <t>Uždavinys. Finansinės pagalbos rajono gyventojams teikimas ir didinimas.</t>
  </si>
  <si>
    <t>Parengtų priemonių skaičius</t>
  </si>
  <si>
    <t>Uždavinys. Šakių rajono socialinio būsto fondo plėtra</t>
  </si>
  <si>
    <t>Socialinio būsto fondo plėtros programų skaičius</t>
  </si>
  <si>
    <t>Tikslas. Švietimo kokybės gerinimas.</t>
  </si>
  <si>
    <t>Visuomenės pasitenkinimas teikiamomis švietimo paslaugomis</t>
  </si>
  <si>
    <t>Uždavinys. Kompleksiškai modernizuoti, renovuoti švietimo įstaigų mokymo (si) ir ugdymo (si) aplinką ir materialinę bazę (vaikų ir jaunimo ugdymo organizavimas)</t>
  </si>
  <si>
    <t xml:space="preserve">Tikslas. Darnaus išteklių naudojimo skatinimas.  </t>
  </si>
  <si>
    <t>Aplinkos apsaugos institucijų viešųjų paslaugų vartotojų patenkinimo indeksas</t>
  </si>
  <si>
    <t>Uždavinys. Kompleksiškai plėtoti ir puoselėti rekreacines teritorijas, želdynus bei kitas viešąsias erdves, pritaikant jas gyventojų bei verslo poreikiams</t>
  </si>
  <si>
    <t>Pritaikyta viešųjų erdvių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</si>
  <si>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</si>
  <si>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</si>
  <si>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</si>
  <si>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</si>
  <si>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Tikslas. Efektyvaus viešojo valdymo sistemos sukūrimas.</t>
  </si>
  <si>
    <t>Įdiegtų  išmaniųjų sistemų aprėptis</t>
  </si>
  <si>
    <t>Uždavinys. Vykdyti administracinės naštos mažinimą</t>
  </si>
  <si>
    <t>Parengtų administracinės naštos priemonių planų skaičius</t>
  </si>
  <si>
    <t>Išduotų rekomendacijų gauti leidimui skaičius</t>
  </si>
  <si>
    <t>Švietimo įstaigų skaičius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</si>
  <si>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</si>
  <si>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Veikla: Rekomendacijos gauti leidimui dėl saugotinų medžių ir krūmų kirtimo, persodinimo ar kitokio pašalinimo, genėjimo darbų atlikimui.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</si>
  <si>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</si>
  <si>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Faktinė reikšmė</t>
  </si>
  <si>
    <t>Nukrypimų nuo plano priežastys ir tolesni veiksmai, komentarai</t>
  </si>
  <si>
    <t>Panaudotos lėšos biudžetiniais 2022-ais metais, tūkst. Eur</t>
  </si>
  <si>
    <t>ŠAKIŲ RAJONO SAVIVALDYBĖS ADMINISTRACIJOS
    LEKĖČIŲ SENIŪNIJOS 
2022 METŲ VEIKLOS PLANO ATASKAITA</t>
  </si>
  <si>
    <t>2</t>
  </si>
  <si>
    <t>135</t>
  </si>
  <si>
    <t>Parengta daugiau, kadangi padidėjo poreikis</t>
  </si>
  <si>
    <t>130</t>
  </si>
  <si>
    <t>Parengta mažiau, kadangi sumažėjo poreikis</t>
  </si>
  <si>
    <t>6</t>
  </si>
  <si>
    <t>7</t>
  </si>
  <si>
    <t>Paskirtos pašalpos pagal poreikį</t>
  </si>
  <si>
    <t>Pasikeitus vežimo grafikui, padidėjo poreikis</t>
  </si>
  <si>
    <t>Įrengtas papildomas šviestuvas vaikų žaidimų aikštelėje</t>
  </si>
  <si>
    <t>Atleidus darbuotoją, nepriimtas naujas darbuotojas</t>
  </si>
  <si>
    <t>Kadangi surinktos lėšos reikalingos namo stogo remontui, todėl atlikti tik būtiniausi vieno būsto remonto darbai</t>
  </si>
  <si>
    <t>Darbuotojams darbo sutartys pratęstos ilgesniam terminui</t>
  </si>
  <si>
    <t>Surinktas mažesnis atliekų kiekis,  kadangi sumažėjo poreikis</t>
  </si>
  <si>
    <t>PATVIRTINTA           
Šakių rajono savivaldybės
administracijos direktoriaus
2023 m. balandžio 21 d. įsakymu Nr. AT-398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</si>
</sst>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9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i/>
      <sz val="10"/>
      <name val="Times New Roman"/>
      <family val="1"/>
      <charset val="186"/>
    </font>
    <font>
      <b/>
      <sz val="10"/>
      <color indexed="44"/>
      <name val="Times New Roman"/>
      <family val="1"/>
      <charset val="186"/>
    </font>
    <font>
      <b/>
      <sz val="10"/>
      <color indexed="4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0"/>
      <color rgb="FFFF0000"/>
      <name val="Arial"/>
      <family val="2"/>
    </font>
    <font>
      <b/>
      <sz val="11"/>
      <name val="Times New Roman"/>
      <family val="1"/>
      <charset val="186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2F3C3"/>
        <bgColor rgb="FFD2F3C3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29" fillId="0" borderId="0"/>
    <xf numFmtId="0" fontId="13" fillId="0" borderId="0"/>
    <xf numFmtId="0" fontId="12" fillId="0" borderId="0"/>
    <xf numFmtId="0" fontId="28" fillId="0" borderId="0"/>
  </cellStyleXfs>
  <cellXfs count="609">
    <xf numFmtId="0" fontId="0" fillId="0" borderId="0" xfId="0"/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165" fontId="10" fillId="6" borderId="28" xfId="0" applyNumberFormat="1" applyFont="1" applyFill="1" applyBorder="1" applyAlignment="1">
      <alignment horizontal="center" vertical="center" wrapText="1" shrinkToFit="1"/>
    </xf>
    <xf numFmtId="0" fontId="26" fillId="2" borderId="60" xfId="0" applyFont="1" applyFill="1" applyBorder="1" applyAlignment="1">
      <alignment horizontal="right" vertical="top" wrapText="1"/>
    </xf>
    <xf numFmtId="0" fontId="25" fillId="3" borderId="60" xfId="0" applyFont="1" applyFill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0" fillId="2" borderId="28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49" fontId="25" fillId="3" borderId="60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10" fillId="2" borderId="28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8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60" xfId="0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0" fontId="26" fillId="2" borderId="60" xfId="0" applyFont="1" applyFill="1" applyBorder="1" applyAlignment="1">
      <alignment horizontal="right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0" fontId="25" fillId="3" borderId="60" xfId="0" applyFont="1" applyFill="1" applyBorder="1" applyAlignment="1">
      <alignment horizontal="right" vertical="center" wrapText="1"/>
    </xf>
    <xf numFmtId="165" fontId="10" fillId="3" borderId="28" xfId="0" applyNumberFormat="1" applyFont="1" applyFill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7" fontId="10" fillId="0" borderId="2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8" fillId="7" borderId="62" xfId="0" applyNumberFormat="1" applyFont="1" applyFill="1" applyBorder="1" applyAlignment="1">
      <alignment vertical="center" wrapText="1"/>
    </xf>
    <xf numFmtId="0" fontId="8" fillId="0" borderId="60" xfId="0" applyFont="1" applyBorder="1" applyAlignment="1">
      <alignment horizontal="left" vertical="center" wrapText="1"/>
    </xf>
    <xf numFmtId="4" fontId="8" fillId="0" borderId="28" xfId="0" applyNumberFormat="1" applyFont="1" applyBorder="1" applyAlignment="1">
      <alignment horizontal="center" vertical="center" wrapText="1"/>
    </xf>
    <xf numFmtId="167" fontId="8" fillId="0" borderId="28" xfId="0" applyNumberFormat="1" applyFont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horizontal="left" vertical="center" wrapText="1"/>
    </xf>
    <xf numFmtId="167" fontId="10" fillId="4" borderId="28" xfId="0" applyNumberFormat="1" applyFont="1" applyFill="1" applyBorder="1" applyAlignment="1">
      <alignment horizontal="center" vertical="center" wrapText="1"/>
    </xf>
    <xf numFmtId="167" fontId="10" fillId="2" borderId="28" xfId="0" applyNumberFormat="1" applyFont="1" applyFill="1" applyBorder="1" applyAlignment="1">
      <alignment horizontal="center" vertical="center" wrapText="1"/>
    </xf>
    <xf numFmtId="167" fontId="10" fillId="3" borderId="2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right" vertical="center" wrapText="1"/>
    </xf>
    <xf numFmtId="0" fontId="8" fillId="0" borderId="60" xfId="0" applyFont="1" applyBorder="1" applyAlignment="1">
      <alignment vertical="center" wrapText="1"/>
    </xf>
    <xf numFmtId="0" fontId="10" fillId="0" borderId="28" xfId="0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vertical="top" wrapText="1"/>
    </xf>
    <xf numFmtId="0" fontId="10" fillId="2" borderId="60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center" wrapText="1"/>
    </xf>
    <xf numFmtId="0" fontId="10" fillId="2" borderId="60" xfId="0" applyFont="1" applyFill="1" applyBorder="1" applyAlignment="1">
      <alignment vertical="center" wrapText="1"/>
    </xf>
    <xf numFmtId="0" fontId="30" fillId="2" borderId="53" xfId="0" applyFont="1" applyFill="1" applyBorder="1" applyAlignment="1">
      <alignment vertical="top" wrapText="1"/>
    </xf>
    <xf numFmtId="0" fontId="30" fillId="2" borderId="60" xfId="0" applyFont="1" applyFill="1" applyBorder="1" applyAlignment="1">
      <alignment vertical="top" wrapText="1"/>
    </xf>
    <xf numFmtId="0" fontId="10" fillId="2" borderId="28" xfId="0" applyFont="1" applyFill="1" applyBorder="1" applyAlignment="1">
      <alignment vertical="top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0" fillId="3" borderId="28" xfId="0" applyFont="1" applyFill="1" applyBorder="1" applyAlignment="1">
      <alignment vertical="center" wrapText="1"/>
    </xf>
    <xf numFmtId="0" fontId="30" fillId="2" borderId="28" xfId="0" applyFont="1" applyFill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3" borderId="28" xfId="0" applyFont="1" applyFill="1" applyBorder="1" applyAlignment="1">
      <alignment vertical="top" wrapText="1"/>
    </xf>
    <xf numFmtId="49" fontId="31" fillId="0" borderId="28" xfId="0" applyNumberFormat="1" applyFont="1" applyBorder="1" applyAlignment="1">
      <alignment horizontal="left" vertical="center" wrapText="1"/>
    </xf>
    <xf numFmtId="49" fontId="31" fillId="0" borderId="23" xfId="0" applyNumberFormat="1" applyFont="1" applyBorder="1" applyAlignment="1">
      <alignment horizontal="left" vertical="center" wrapText="1"/>
    </xf>
    <xf numFmtId="165" fontId="31" fillId="0" borderId="61" xfId="0" applyNumberFormat="1" applyFont="1" applyBorder="1" applyAlignment="1">
      <alignment horizontal="left" vertical="center" wrapText="1"/>
    </xf>
    <xf numFmtId="0" fontId="30" fillId="8" borderId="74" xfId="0" applyFont="1" applyFill="1" applyBorder="1" applyAlignment="1" applyProtection="1">
      <alignment horizontal="left" vertical="center" wrapText="1" readingOrder="1"/>
      <protection locked="0"/>
    </xf>
    <xf numFmtId="164" fontId="30" fillId="0" borderId="60" xfId="0" applyNumberFormat="1" applyFont="1" applyBorder="1" applyAlignment="1">
      <alignment horizontal="center" vertical="center" wrapText="1"/>
    </xf>
    <xf numFmtId="164" fontId="31" fillId="0" borderId="28" xfId="0" applyNumberFormat="1" applyFont="1" applyBorder="1" applyAlignment="1">
      <alignment horizontal="left" vertical="center" wrapText="1"/>
    </xf>
    <xf numFmtId="164" fontId="30" fillId="0" borderId="28" xfId="0" applyNumberFormat="1" applyFont="1" applyBorder="1" applyAlignment="1">
      <alignment horizontal="left" vertical="center" wrapText="1"/>
    </xf>
    <xf numFmtId="164" fontId="30" fillId="0" borderId="28" xfId="0" applyNumberFormat="1" applyFont="1" applyBorder="1" applyAlignment="1">
      <alignment horizontal="center" vertical="center" wrapText="1"/>
    </xf>
    <xf numFmtId="0" fontId="30" fillId="3" borderId="53" xfId="0" applyFont="1" applyFill="1" applyBorder="1" applyAlignment="1">
      <alignment horizontal="left" vertical="center" wrapText="1"/>
    </xf>
    <xf numFmtId="0" fontId="30" fillId="8" borderId="75" xfId="0" applyFont="1" applyFill="1" applyBorder="1" applyAlignment="1" applyProtection="1">
      <alignment horizontal="left" vertical="center" wrapText="1" readingOrder="1"/>
      <protection locked="0"/>
    </xf>
    <xf numFmtId="49" fontId="31" fillId="0" borderId="1" xfId="0" applyNumberFormat="1" applyFont="1" applyBorder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1" fillId="0" borderId="28" xfId="0" applyFont="1" applyBorder="1" applyAlignment="1">
      <alignment horizontal="center" vertical="center" textRotation="90" wrapText="1"/>
    </xf>
    <xf numFmtId="0" fontId="30" fillId="3" borderId="28" xfId="0" applyFont="1" applyFill="1" applyBorder="1" applyAlignment="1">
      <alignment horizontal="center" vertical="center" wrapText="1"/>
    </xf>
    <xf numFmtId="0" fontId="30" fillId="2" borderId="28" xfId="0" applyFont="1" applyFill="1" applyBorder="1" applyAlignment="1">
      <alignment horizontal="center" vertical="center" wrapText="1"/>
    </xf>
    <xf numFmtId="49" fontId="31" fillId="0" borderId="28" xfId="0" applyNumberFormat="1" applyFont="1" applyBorder="1" applyAlignment="1">
      <alignment horizontal="center" vertical="center" wrapText="1"/>
    </xf>
    <xf numFmtId="49" fontId="31" fillId="0" borderId="23" xfId="0" applyNumberFormat="1" applyFont="1" applyBorder="1" applyAlignment="1">
      <alignment horizontal="center" vertical="center" wrapText="1"/>
    </xf>
    <xf numFmtId="0" fontId="36" fillId="8" borderId="74" xfId="0" applyFont="1" applyFill="1" applyBorder="1" applyAlignment="1" applyProtection="1">
      <alignment horizontal="center" vertical="center" wrapText="1" readingOrder="1"/>
      <protection locked="0"/>
    </xf>
    <xf numFmtId="164" fontId="31" fillId="0" borderId="28" xfId="0" applyNumberFormat="1" applyFont="1" applyBorder="1" applyAlignment="1">
      <alignment horizontal="center" vertical="center" wrapText="1"/>
    </xf>
    <xf numFmtId="0" fontId="30" fillId="8" borderId="28" xfId="0" applyFont="1" applyFill="1" applyBorder="1" applyAlignment="1" applyProtection="1">
      <alignment horizontal="center" vertical="center" wrapText="1" readingOrder="1"/>
      <protection locked="0"/>
    </xf>
    <xf numFmtId="49" fontId="31" fillId="0" borderId="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9" fontId="31" fillId="0" borderId="0" xfId="0" applyNumberFormat="1" applyFont="1" applyAlignment="1">
      <alignment horizontal="left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49" fontId="31" fillId="0" borderId="28" xfId="0" applyNumberFormat="1" applyFont="1" applyBorder="1" applyAlignment="1">
      <alignment vertical="center" wrapText="1"/>
    </xf>
    <xf numFmtId="164" fontId="31" fillId="0" borderId="28" xfId="0" applyNumberFormat="1" applyFont="1" applyBorder="1" applyAlignment="1">
      <alignment vertical="center" wrapText="1"/>
    </xf>
    <xf numFmtId="164" fontId="31" fillId="0" borderId="23" xfId="0" applyNumberFormat="1" applyFont="1" applyBorder="1" applyAlignment="1">
      <alignment vertical="center" wrapText="1"/>
    </xf>
    <xf numFmtId="49" fontId="31" fillId="0" borderId="0" xfId="0" applyNumberFormat="1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 wrapText="1"/>
    </xf>
    <xf numFmtId="0" fontId="2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164" fontId="44" fillId="0" borderId="28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justify" vertical="center" wrapText="1"/>
    </xf>
    <xf numFmtId="0" fontId="45" fillId="0" borderId="0" xfId="0" applyFont="1" applyAlignment="1">
      <alignment horizontal="justify" vertical="center" wrapText="1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3" borderId="61" xfId="0" applyFont="1" applyFill="1" applyBorder="1" applyAlignment="1">
      <alignment horizontal="left" vertical="center" wrapText="1"/>
    </xf>
    <xf numFmtId="0" fontId="44" fillId="2" borderId="60" xfId="0" applyFont="1" applyFill="1" applyBorder="1" applyAlignment="1">
      <alignment vertical="top" wrapText="1"/>
    </xf>
    <xf numFmtId="165" fontId="44" fillId="0" borderId="28" xfId="0" applyNumberFormat="1" applyFont="1" applyBorder="1" applyAlignment="1">
      <alignment horizontal="center" vertical="center" wrapText="1"/>
    </xf>
    <xf numFmtId="165" fontId="42" fillId="0" borderId="28" xfId="0" applyNumberFormat="1" applyFont="1" applyBorder="1" applyAlignment="1">
      <alignment horizontal="center" vertical="center" wrapText="1"/>
    </xf>
    <xf numFmtId="0" fontId="44" fillId="2" borderId="60" xfId="0" applyFont="1" applyFill="1" applyBorder="1" applyAlignment="1">
      <alignment vertical="center" wrapText="1"/>
    </xf>
    <xf numFmtId="4" fontId="42" fillId="0" borderId="28" xfId="0" applyNumberFormat="1" applyFont="1" applyBorder="1" applyAlignment="1">
      <alignment horizontal="center" vertical="center" wrapText="1"/>
    </xf>
    <xf numFmtId="4" fontId="44" fillId="0" borderId="28" xfId="0" applyNumberFormat="1" applyFont="1" applyBorder="1" applyAlignment="1">
      <alignment horizontal="center" vertical="center" wrapText="1"/>
    </xf>
    <xf numFmtId="0" fontId="44" fillId="2" borderId="28" xfId="0" applyFont="1" applyFill="1" applyBorder="1" applyAlignment="1">
      <alignment vertical="top" wrapText="1"/>
    </xf>
    <xf numFmtId="0" fontId="42" fillId="0" borderId="1" xfId="0" applyFont="1" applyBorder="1" applyAlignment="1">
      <alignment horizontal="center" vertical="center" wrapText="1"/>
    </xf>
    <xf numFmtId="165" fontId="44" fillId="0" borderId="1" xfId="0" applyNumberFormat="1" applyFont="1" applyBorder="1" applyAlignment="1">
      <alignment horizontal="center" vertical="center" wrapText="1"/>
    </xf>
    <xf numFmtId="165" fontId="42" fillId="0" borderId="1" xfId="0" applyNumberFormat="1" applyFont="1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 wrapText="1"/>
    </xf>
    <xf numFmtId="0" fontId="30" fillId="3" borderId="53" xfId="0" applyFont="1" applyFill="1" applyBorder="1" applyAlignment="1">
      <alignment horizontal="center" vertical="center" wrapText="1"/>
    </xf>
    <xf numFmtId="0" fontId="30" fillId="2" borderId="53" xfId="0" applyFont="1" applyFill="1" applyBorder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/>
    </xf>
    <xf numFmtId="0" fontId="30" fillId="2" borderId="60" xfId="0" applyFont="1" applyFill="1" applyBorder="1" applyAlignment="1">
      <alignment horizontal="center" vertical="center" wrapText="1"/>
    </xf>
    <xf numFmtId="49" fontId="31" fillId="0" borderId="53" xfId="0" applyNumberFormat="1" applyFont="1" applyBorder="1" applyAlignment="1">
      <alignment horizontal="center" vertical="center" wrapText="1"/>
    </xf>
    <xf numFmtId="49" fontId="31" fillId="0" borderId="55" xfId="0" applyNumberFormat="1" applyFont="1" applyBorder="1" applyAlignment="1">
      <alignment horizontal="center" vertical="center" wrapText="1"/>
    </xf>
    <xf numFmtId="1" fontId="31" fillId="0" borderId="60" xfId="0" applyNumberFormat="1" applyFont="1" applyBorder="1" applyAlignment="1">
      <alignment horizontal="center" vertical="center" wrapText="1"/>
    </xf>
    <xf numFmtId="0" fontId="36" fillId="8" borderId="75" xfId="0" applyFont="1" applyFill="1" applyBorder="1" applyAlignment="1" applyProtection="1">
      <alignment horizontal="center" vertical="center" wrapText="1" readingOrder="1"/>
      <protection locked="0"/>
    </xf>
    <xf numFmtId="2" fontId="31" fillId="0" borderId="53" xfId="0" applyNumberFormat="1" applyFont="1" applyBorder="1" applyAlignment="1">
      <alignment horizontal="center" vertical="center" wrapText="1"/>
    </xf>
    <xf numFmtId="164" fontId="30" fillId="0" borderId="53" xfId="0" applyNumberFormat="1" applyFont="1" applyBorder="1" applyAlignment="1">
      <alignment horizontal="center" vertical="center" wrapText="1"/>
    </xf>
    <xf numFmtId="1" fontId="31" fillId="0" borderId="53" xfId="0" applyNumberFormat="1" applyFont="1" applyBorder="1" applyAlignment="1">
      <alignment horizontal="center" vertical="center" wrapText="1"/>
    </xf>
    <xf numFmtId="0" fontId="30" fillId="8" borderId="53" xfId="0" applyFont="1" applyFill="1" applyBorder="1" applyAlignment="1" applyProtection="1">
      <alignment horizontal="center" vertical="center" wrapText="1" readingOrder="1"/>
      <protection locked="0"/>
    </xf>
    <xf numFmtId="49" fontId="31" fillId="0" borderId="56" xfId="0" applyNumberFormat="1" applyFont="1" applyBorder="1" applyAlignment="1">
      <alignment horizontal="center" vertical="center" wrapText="1"/>
    </xf>
    <xf numFmtId="0" fontId="43" fillId="6" borderId="28" xfId="0" applyFont="1" applyFill="1" applyBorder="1" applyAlignment="1">
      <alignment horizontal="left" vertical="center" wrapText="1"/>
    </xf>
    <xf numFmtId="165" fontId="31" fillId="0" borderId="28" xfId="0" applyNumberFormat="1" applyFont="1" applyBorder="1" applyAlignment="1">
      <alignment horizontal="left" vertical="center" wrapText="1"/>
    </xf>
    <xf numFmtId="0" fontId="30" fillId="8" borderId="28" xfId="0" applyFont="1" applyFill="1" applyBorder="1" applyAlignment="1" applyProtection="1">
      <alignment horizontal="left" vertical="center" wrapText="1" readingOrder="1"/>
      <protection locked="0"/>
    </xf>
    <xf numFmtId="0" fontId="30" fillId="3" borderId="28" xfId="0" applyFont="1" applyFill="1" applyBorder="1" applyAlignment="1">
      <alignment horizontal="left" vertical="center" wrapText="1"/>
    </xf>
    <xf numFmtId="49" fontId="30" fillId="4" borderId="53" xfId="0" applyNumberFormat="1" applyFont="1" applyFill="1" applyBorder="1" applyAlignment="1">
      <alignment vertical="center" wrapText="1"/>
    </xf>
    <xf numFmtId="49" fontId="30" fillId="4" borderId="60" xfId="0" applyNumberFormat="1" applyFont="1" applyFill="1" applyBorder="1" applyAlignment="1">
      <alignment vertical="center" wrapText="1"/>
    </xf>
    <xf numFmtId="49" fontId="30" fillId="4" borderId="61" xfId="0" applyNumberFormat="1" applyFont="1" applyFill="1" applyBorder="1" applyAlignment="1">
      <alignment vertical="center" wrapText="1"/>
    </xf>
    <xf numFmtId="49" fontId="30" fillId="2" borderId="53" xfId="0" applyNumberFormat="1" applyFont="1" applyFill="1" applyBorder="1" applyAlignment="1">
      <alignment vertical="center" wrapText="1"/>
    </xf>
    <xf numFmtId="49" fontId="30" fillId="2" borderId="60" xfId="0" applyNumberFormat="1" applyFont="1" applyFill="1" applyBorder="1" applyAlignment="1">
      <alignment vertical="center" wrapText="1"/>
    </xf>
    <xf numFmtId="49" fontId="30" fillId="2" borderId="61" xfId="0" applyNumberFormat="1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7" fillId="8" borderId="28" xfId="0" applyFont="1" applyFill="1" applyBorder="1" applyAlignment="1" applyProtection="1">
      <alignment horizontal="center" vertical="center" wrapText="1" readingOrder="1"/>
      <protection locked="0"/>
    </xf>
    <xf numFmtId="1" fontId="8" fillId="0" borderId="28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10" fillId="8" borderId="28" xfId="0" applyFont="1" applyFill="1" applyBorder="1" applyAlignment="1" applyProtection="1">
      <alignment horizontal="center" vertical="center" wrapText="1" readingOrder="1"/>
      <protection locked="0"/>
    </xf>
    <xf numFmtId="49" fontId="8" fillId="0" borderId="23" xfId="0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49" fontId="10" fillId="2" borderId="53" xfId="0" applyNumberFormat="1" applyFont="1" applyFill="1" applyBorder="1" applyAlignment="1">
      <alignment horizontal="right" vertical="center" wrapText="1"/>
    </xf>
    <xf numFmtId="49" fontId="10" fillId="2" borderId="60" xfId="0" applyNumberFormat="1" applyFont="1" applyFill="1" applyBorder="1" applyAlignment="1">
      <alignment horizontal="right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8" fillId="6" borderId="53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center" vertical="center" textRotation="90" wrapText="1"/>
    </xf>
    <xf numFmtId="49" fontId="10" fillId="2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45" xfId="0" applyNumberFormat="1" applyFont="1" applyFill="1" applyBorder="1" applyAlignment="1">
      <alignment horizontal="center" vertical="top" wrapText="1"/>
    </xf>
    <xf numFmtId="49" fontId="10" fillId="3" borderId="23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10" fillId="4" borderId="28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23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4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 wrapText="1"/>
    </xf>
    <xf numFmtId="49" fontId="8" fillId="0" borderId="0" xfId="0" applyNumberFormat="1" applyFont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5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31" fillId="0" borderId="1" xfId="0" applyFont="1" applyBorder="1" applyAlignment="1">
      <alignment horizontal="center" vertical="center" textRotation="90" wrapText="1" shrinkToFit="1"/>
    </xf>
    <xf numFmtId="0" fontId="31" fillId="0" borderId="45" xfId="0" applyFont="1" applyBorder="1" applyAlignment="1">
      <alignment horizontal="center" vertical="center" textRotation="90" wrapText="1" shrinkToFit="1"/>
    </xf>
    <xf numFmtId="0" fontId="31" fillId="0" borderId="23" xfId="0" applyFont="1" applyBorder="1" applyAlignment="1">
      <alignment horizontal="center" vertical="center" textRotation="90" wrapText="1" shrinkToFit="1"/>
    </xf>
    <xf numFmtId="49" fontId="10" fillId="6" borderId="53" xfId="0" applyNumberFormat="1" applyFont="1" applyFill="1" applyBorder="1" applyAlignment="1">
      <alignment horizontal="right" vertical="center" wrapText="1"/>
    </xf>
    <xf numFmtId="49" fontId="10" fillId="6" borderId="60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 wrapText="1"/>
    </xf>
    <xf numFmtId="0" fontId="10" fillId="2" borderId="53" xfId="0" applyFont="1" applyFill="1" applyBorder="1" applyAlignment="1">
      <alignment horizontal="right" vertical="center" wrapText="1"/>
    </xf>
    <xf numFmtId="0" fontId="10" fillId="2" borderId="60" xfId="0" applyFont="1" applyFill="1" applyBorder="1" applyAlignment="1">
      <alignment horizontal="right" vertical="center" wrapText="1"/>
    </xf>
    <xf numFmtId="0" fontId="10" fillId="3" borderId="60" xfId="0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45" xfId="0" applyNumberFormat="1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10" fillId="2" borderId="23" xfId="0" applyNumberFormat="1" applyFont="1" applyFill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right" vertical="top" wrapText="1"/>
    </xf>
    <xf numFmtId="49" fontId="10" fillId="0" borderId="23" xfId="0" applyNumberFormat="1" applyFont="1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10" fillId="0" borderId="28" xfId="0" applyFont="1" applyBorder="1" applyAlignment="1">
      <alignment horizontal="center" vertical="top" wrapText="1"/>
    </xf>
    <xf numFmtId="49" fontId="10" fillId="0" borderId="53" xfId="0" applyNumberFormat="1" applyFont="1" applyBorder="1" applyAlignment="1">
      <alignment horizontal="left" vertical="center" wrapText="1"/>
    </xf>
    <xf numFmtId="49" fontId="10" fillId="0" borderId="60" xfId="0" applyNumberFormat="1" applyFont="1" applyBorder="1" applyAlignment="1">
      <alignment horizontal="left" vertical="center" wrapText="1"/>
    </xf>
    <xf numFmtId="49" fontId="10" fillId="0" borderId="53" xfId="0" applyNumberFormat="1" applyFont="1" applyBorder="1" applyAlignment="1">
      <alignment horizontal="center" vertical="center" wrapText="1"/>
    </xf>
    <xf numFmtId="49" fontId="10" fillId="0" borderId="60" xfId="0" applyNumberFormat="1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0" fontId="30" fillId="2" borderId="53" xfId="0" applyFont="1" applyFill="1" applyBorder="1" applyAlignment="1">
      <alignment horizontal="left" vertical="center" wrapText="1"/>
    </xf>
    <xf numFmtId="0" fontId="30" fillId="2" borderId="60" xfId="0" applyFont="1" applyFill="1" applyBorder="1" applyAlignment="1">
      <alignment horizontal="left" vertical="center" wrapText="1"/>
    </xf>
    <xf numFmtId="0" fontId="30" fillId="2" borderId="61" xfId="0" applyFont="1" applyFill="1" applyBorder="1" applyAlignment="1">
      <alignment horizontal="left"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0" fillId="0" borderId="23" xfId="0" applyNumberFormat="1" applyBorder="1" applyAlignment="1">
      <alignment horizontal="center" vertical="top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10" fillId="0" borderId="45" xfId="0" applyFont="1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31" fillId="0" borderId="1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2" fontId="44" fillId="0" borderId="1" xfId="0" applyNumberFormat="1" applyFont="1" applyBorder="1" applyAlignment="1">
      <alignment horizontal="center" vertical="center" wrapText="1"/>
    </xf>
    <xf numFmtId="0" fontId="46" fillId="0" borderId="45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164" fontId="10" fillId="4" borderId="53" xfId="0" applyNumberFormat="1" applyFont="1" applyFill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164" fontId="10" fillId="4" borderId="6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0" fillId="0" borderId="45" xfId="0" applyNumberFormat="1" applyBorder="1" applyAlignment="1">
      <alignment horizontal="right" vertical="top" wrapText="1"/>
    </xf>
    <xf numFmtId="0" fontId="0" fillId="0" borderId="55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49" fontId="30" fillId="4" borderId="53" xfId="0" applyNumberFormat="1" applyFont="1" applyFill="1" applyBorder="1" applyAlignment="1">
      <alignment horizontal="center" vertical="center" wrapText="1"/>
    </xf>
    <xf numFmtId="49" fontId="30" fillId="4" borderId="60" xfId="0" applyNumberFormat="1" applyFont="1" applyFill="1" applyBorder="1" applyAlignment="1">
      <alignment horizontal="center" vertical="center" wrapText="1"/>
    </xf>
    <xf numFmtId="49" fontId="30" fillId="4" borderId="61" xfId="0" applyNumberFormat="1" applyFont="1" applyFill="1" applyBorder="1" applyAlignment="1">
      <alignment horizontal="center" vertical="center" wrapText="1"/>
    </xf>
    <xf numFmtId="49" fontId="30" fillId="3" borderId="53" xfId="0" applyNumberFormat="1" applyFont="1" applyFill="1" applyBorder="1" applyAlignment="1">
      <alignment horizontal="center" vertical="center" wrapText="1"/>
    </xf>
    <xf numFmtId="49" fontId="30" fillId="3" borderId="60" xfId="0" applyNumberFormat="1" applyFont="1" applyFill="1" applyBorder="1" applyAlignment="1">
      <alignment horizontal="center" vertical="center" wrapText="1"/>
    </xf>
    <xf numFmtId="49" fontId="30" fillId="3" borderId="61" xfId="0" applyNumberFormat="1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164" fontId="30" fillId="2" borderId="53" xfId="0" applyNumberFormat="1" applyFont="1" applyFill="1" applyBorder="1" applyAlignment="1">
      <alignment horizontal="center" vertical="center" wrapText="1"/>
    </xf>
    <xf numFmtId="164" fontId="30" fillId="2" borderId="60" xfId="0" applyNumberFormat="1" applyFont="1" applyFill="1" applyBorder="1" applyAlignment="1">
      <alignment horizontal="center" vertical="center" wrapText="1"/>
    </xf>
    <xf numFmtId="164" fontId="30" fillId="2" borderId="61" xfId="0" applyNumberFormat="1" applyFont="1" applyFill="1" applyBorder="1" applyAlignment="1">
      <alignment horizontal="center" vertical="center" wrapText="1"/>
    </xf>
    <xf numFmtId="164" fontId="30" fillId="3" borderId="53" xfId="0" applyNumberFormat="1" applyFont="1" applyFill="1" applyBorder="1" applyAlignment="1">
      <alignment horizontal="center" vertical="center" wrapText="1"/>
    </xf>
    <xf numFmtId="164" fontId="30" fillId="3" borderId="60" xfId="0" applyNumberFormat="1" applyFont="1" applyFill="1" applyBorder="1" applyAlignment="1">
      <alignment horizontal="center" vertical="center" wrapText="1"/>
    </xf>
    <xf numFmtId="164" fontId="30" fillId="3" borderId="61" xfId="0" applyNumberFormat="1" applyFont="1" applyFill="1" applyBorder="1" applyAlignment="1">
      <alignment horizontal="center" vertical="center" wrapText="1"/>
    </xf>
    <xf numFmtId="49" fontId="30" fillId="2" borderId="53" xfId="0" applyNumberFormat="1" applyFont="1" applyFill="1" applyBorder="1" applyAlignment="1">
      <alignment horizontal="center" vertical="center" wrapText="1"/>
    </xf>
    <xf numFmtId="49" fontId="30" fillId="2" borderId="60" xfId="0" applyNumberFormat="1" applyFont="1" applyFill="1" applyBorder="1" applyAlignment="1">
      <alignment horizontal="center" vertical="center" wrapText="1"/>
    </xf>
    <xf numFmtId="49" fontId="30" fillId="2" borderId="61" xfId="0" applyNumberFormat="1" applyFont="1" applyFill="1" applyBorder="1" applyAlignment="1">
      <alignment horizontal="center" vertical="center" wrapText="1"/>
    </xf>
    <xf numFmtId="164" fontId="31" fillId="0" borderId="56" xfId="0" applyNumberFormat="1" applyFont="1" applyBorder="1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32" fillId="0" borderId="55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 wrapText="1"/>
    </xf>
    <xf numFmtId="0" fontId="10" fillId="3" borderId="53" xfId="0" applyFont="1" applyFill="1" applyBorder="1" applyAlignment="1">
      <alignment horizontal="right" vertical="center" wrapText="1"/>
    </xf>
    <xf numFmtId="49" fontId="10" fillId="6" borderId="53" xfId="0" applyNumberFormat="1" applyFont="1" applyFill="1" applyBorder="1" applyAlignment="1">
      <alignment horizontal="center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49" fontId="10" fillId="6" borderId="61" xfId="0" applyNumberFormat="1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top" wrapText="1"/>
    </xf>
    <xf numFmtId="0" fontId="10" fillId="2" borderId="61" xfId="0" applyFont="1" applyFill="1" applyBorder="1" applyAlignment="1">
      <alignment horizontal="center" vertical="top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61" xfId="0" applyNumberFormat="1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5" fontId="10" fillId="4" borderId="53" xfId="0" applyNumberFormat="1" applyFont="1" applyFill="1" applyBorder="1" applyAlignment="1">
      <alignment horizontal="center" vertical="center" wrapText="1"/>
    </xf>
    <xf numFmtId="165" fontId="10" fillId="4" borderId="60" xfId="0" applyNumberFormat="1" applyFont="1" applyFill="1" applyBorder="1" applyAlignment="1">
      <alignment horizontal="center" vertical="center" wrapText="1"/>
    </xf>
    <xf numFmtId="165" fontId="10" fillId="4" borderId="61" xfId="0" applyNumberFormat="1" applyFont="1" applyFill="1" applyBorder="1" applyAlignment="1">
      <alignment horizontal="center" vertical="center" wrapText="1"/>
    </xf>
    <xf numFmtId="165" fontId="30" fillId="2" borderId="53" xfId="0" applyNumberFormat="1" applyFont="1" applyFill="1" applyBorder="1" applyAlignment="1">
      <alignment horizontal="center" vertical="center" wrapText="1"/>
    </xf>
    <xf numFmtId="165" fontId="30" fillId="2" borderId="60" xfId="0" applyNumberFormat="1" applyFont="1" applyFill="1" applyBorder="1" applyAlignment="1">
      <alignment horizontal="center" vertical="center" wrapText="1"/>
    </xf>
    <xf numFmtId="165" fontId="30" fillId="2" borderId="61" xfId="0" applyNumberFormat="1" applyFont="1" applyFill="1" applyBorder="1" applyAlignment="1">
      <alignment horizontal="center" vertical="center" wrapText="1"/>
    </xf>
    <xf numFmtId="165" fontId="30" fillId="3" borderId="53" xfId="0" applyNumberFormat="1" applyFont="1" applyFill="1" applyBorder="1" applyAlignment="1">
      <alignment horizontal="center" vertical="center" wrapText="1"/>
    </xf>
    <xf numFmtId="165" fontId="30" fillId="3" borderId="60" xfId="0" applyNumberFormat="1" applyFont="1" applyFill="1" applyBorder="1" applyAlignment="1">
      <alignment horizontal="center" vertical="center" wrapText="1"/>
    </xf>
    <xf numFmtId="165" fontId="30" fillId="3" borderId="61" xfId="0" applyNumberFormat="1" applyFont="1" applyFill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71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71" xfId="1" applyFont="1" applyFill="1" applyBorder="1" applyAlignment="1">
      <alignment horizontal="left" vertical="center" wrapText="1"/>
    </xf>
    <xf numFmtId="0" fontId="7" fillId="6" borderId="72" xfId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10" fillId="0" borderId="34" xfId="1" applyNumberFormat="1" applyFont="1" applyBorder="1" applyAlignment="1">
      <alignment horizontal="center" vertical="top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1" xfId="0" applyNumberFormat="1" applyFont="1" applyFill="1" applyBorder="1" applyAlignment="1">
      <alignment horizontal="left" vertical="top"/>
    </xf>
    <xf numFmtId="49" fontId="10" fillId="6" borderId="72" xfId="0" applyNumberFormat="1" applyFont="1" applyFill="1" applyBorder="1" applyAlignment="1">
      <alignment horizontal="left" vertical="top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32" xfId="1" applyNumberFormat="1" applyFont="1" applyBorder="1" applyAlignment="1">
      <alignment horizontal="center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49" fontId="6" fillId="0" borderId="57" xfId="1" applyNumberFormat="1" applyFont="1" applyBorder="1" applyAlignment="1">
      <alignment horizontal="center" vertical="top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1" xfId="1" applyNumberFormat="1" applyFont="1" applyFill="1" applyBorder="1" applyAlignment="1">
      <alignment horizontal="left" vertical="top"/>
    </xf>
    <xf numFmtId="49" fontId="5" fillId="6" borderId="72" xfId="1" applyNumberFormat="1" applyFont="1" applyFill="1" applyBorder="1" applyAlignment="1">
      <alignment horizontal="lef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11" fillId="0" borderId="65" xfId="0" applyFont="1" applyBorder="1" applyAlignment="1">
      <alignment horizontal="center" vertical="top" wrapText="1"/>
    </xf>
    <xf numFmtId="0" fontId="11" fillId="0" borderId="66" xfId="0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71" xfId="0" applyNumberFormat="1" applyFont="1" applyFill="1" applyBorder="1" applyAlignment="1">
      <alignment horizontal="right" vertical="top"/>
    </xf>
    <xf numFmtId="49" fontId="10" fillId="6" borderId="72" xfId="0" applyNumberFormat="1" applyFont="1" applyFill="1" applyBorder="1" applyAlignment="1">
      <alignment horizontal="right" vertical="top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0" fontId="0" fillId="0" borderId="68" xfId="0" applyBorder="1" applyAlignment="1">
      <alignment horizontal="center" vertical="top" wrapText="1"/>
    </xf>
    <xf numFmtId="49" fontId="10" fillId="2" borderId="72" xfId="0" applyNumberFormat="1" applyFont="1" applyFill="1" applyBorder="1" applyAlignment="1">
      <alignment horizontal="right" vertical="top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99FFCC"/>
      <color rgb="FF00FFCC"/>
      <color rgb="FF66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7"/>
  <sheetViews>
    <sheetView tabSelected="1" zoomScale="80" zoomScaleNormal="80" workbookViewId="0">
      <pane ySplit="10" topLeftCell="A11" activePane="bottomLeft" state="frozen"/>
      <selection pane="bottomLeft" activeCell="AB10" sqref="AB10"/>
    </sheetView>
  </sheetViews>
  <sheetFormatPr defaultColWidth="9.140625" defaultRowHeight="12.75" x14ac:dyDescent="0.2"/>
  <cols>
    <col min="1" max="1" width="3" style="157" customWidth="1"/>
    <col min="2" max="4" width="2.7109375" style="157" customWidth="1"/>
    <col min="5" max="5" width="3.85546875" style="172" customWidth="1"/>
    <col min="6" max="6" width="46.140625" style="174" customWidth="1"/>
    <col min="7" max="7" width="6.7109375" style="240" customWidth="1"/>
    <col min="8" max="8" width="6.85546875" style="174" customWidth="1"/>
    <col min="9" max="9" width="10.42578125" style="174" customWidth="1"/>
    <col min="10" max="10" width="8.140625" style="174" customWidth="1"/>
    <col min="11" max="13" width="6.85546875" style="174" customWidth="1"/>
    <col min="14" max="14" width="6.7109375" style="174" customWidth="1"/>
    <col min="15" max="17" width="6.85546875" style="174" customWidth="1"/>
    <col min="18" max="18" width="10.42578125" style="278" customWidth="1"/>
    <col min="19" max="19" width="8.140625" style="278" customWidth="1"/>
    <col min="20" max="22" width="6.85546875" style="278" customWidth="1"/>
    <col min="23" max="23" width="6.7109375" style="278" customWidth="1"/>
    <col min="24" max="26" width="6.85546875" style="278" customWidth="1"/>
    <col min="27" max="27" width="20.42578125" style="241" customWidth="1"/>
    <col min="28" max="28" width="30" style="241" customWidth="1"/>
    <col min="29" max="29" width="5.28515625" style="242" customWidth="1"/>
    <col min="30" max="30" width="6.5703125" style="242" customWidth="1"/>
    <col min="31" max="31" width="6.5703125" style="268" customWidth="1"/>
    <col min="32" max="32" width="30" style="241" customWidth="1"/>
    <col min="33" max="16384" width="9.140625" style="172"/>
  </cols>
  <sheetData>
    <row r="1" spans="1:32" ht="13.5" customHeight="1" x14ac:dyDescent="0.2">
      <c r="F1" s="173"/>
      <c r="G1" s="22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277"/>
      <c r="S1" s="277"/>
      <c r="T1" s="277"/>
      <c r="U1" s="277"/>
      <c r="V1" s="277"/>
      <c r="W1" s="277"/>
      <c r="X1" s="277"/>
      <c r="Y1" s="277"/>
      <c r="Z1" s="277"/>
      <c r="AA1" s="222"/>
      <c r="AB1" s="222"/>
      <c r="AF1" s="222"/>
    </row>
    <row r="2" spans="1:32" ht="13.5" customHeight="1" x14ac:dyDescent="0.2">
      <c r="F2" s="173"/>
      <c r="G2" s="22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277"/>
      <c r="S2" s="277"/>
      <c r="T2" s="277"/>
      <c r="U2" s="277"/>
      <c r="V2" s="277"/>
      <c r="W2" s="277"/>
      <c r="X2" s="277"/>
      <c r="Y2" s="277"/>
      <c r="Z2" s="277"/>
      <c r="AA2" s="222"/>
      <c r="AB2" s="330" t="s">
        <v>258</v>
      </c>
      <c r="AC2" s="330"/>
      <c r="AD2" s="330"/>
      <c r="AE2" s="269"/>
      <c r="AF2" s="265"/>
    </row>
    <row r="3" spans="1:32" ht="13.5" customHeight="1" x14ac:dyDescent="0.2">
      <c r="F3" s="173"/>
      <c r="G3" s="22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277"/>
      <c r="S3" s="277"/>
      <c r="T3" s="277"/>
      <c r="U3" s="277"/>
      <c r="V3" s="277"/>
      <c r="W3" s="277"/>
      <c r="X3" s="277"/>
      <c r="Y3" s="277"/>
      <c r="Z3" s="277"/>
      <c r="AA3" s="222"/>
      <c r="AB3" s="330"/>
      <c r="AC3" s="330"/>
      <c r="AD3" s="330"/>
      <c r="AE3" s="269"/>
      <c r="AF3" s="265"/>
    </row>
    <row r="4" spans="1:32" ht="13.5" customHeight="1" x14ac:dyDescent="0.2">
      <c r="F4" s="173"/>
      <c r="G4" s="22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277"/>
      <c r="S4" s="277"/>
      <c r="T4" s="277"/>
      <c r="U4" s="277"/>
      <c r="V4" s="277"/>
      <c r="W4" s="277"/>
      <c r="X4" s="277"/>
      <c r="Y4" s="277"/>
      <c r="Z4" s="277"/>
      <c r="AA4" s="222"/>
      <c r="AB4" s="330"/>
      <c r="AC4" s="330"/>
      <c r="AD4" s="330"/>
      <c r="AE4" s="269"/>
      <c r="AF4" s="265"/>
    </row>
    <row r="5" spans="1:32" ht="19.5" customHeight="1" x14ac:dyDescent="0.2">
      <c r="F5" s="173"/>
      <c r="G5" s="22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277"/>
      <c r="S5" s="277"/>
      <c r="T5" s="277"/>
      <c r="U5" s="277"/>
      <c r="V5" s="277"/>
      <c r="W5" s="277"/>
      <c r="X5" s="277"/>
      <c r="Y5" s="277"/>
      <c r="Z5" s="277"/>
      <c r="AA5" s="222"/>
      <c r="AB5" s="330"/>
      <c r="AC5" s="330"/>
      <c r="AD5" s="330"/>
      <c r="AE5" s="269"/>
      <c r="AF5" s="265"/>
    </row>
    <row r="6" spans="1:32" ht="45.75" customHeight="1" x14ac:dyDescent="0.2">
      <c r="B6" s="333" t="s">
        <v>243</v>
      </c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270"/>
      <c r="AF6" s="266"/>
    </row>
    <row r="7" spans="1:32" ht="12" hidden="1" customHeight="1" x14ac:dyDescent="0.2">
      <c r="AB7" s="223"/>
      <c r="AC7" s="243"/>
      <c r="AD7" s="243"/>
      <c r="AE7" s="271"/>
      <c r="AF7" s="223"/>
    </row>
    <row r="8" spans="1:32" s="174" customFormat="1" ht="18" customHeight="1" x14ac:dyDescent="0.2">
      <c r="A8" s="337" t="s">
        <v>138</v>
      </c>
      <c r="B8" s="337" t="s">
        <v>1</v>
      </c>
      <c r="C8" s="337" t="s">
        <v>2</v>
      </c>
      <c r="D8" s="337" t="s">
        <v>3</v>
      </c>
      <c r="E8" s="337" t="s">
        <v>137</v>
      </c>
      <c r="F8" s="356" t="s">
        <v>18</v>
      </c>
      <c r="G8" s="369" t="s">
        <v>197</v>
      </c>
      <c r="H8" s="357" t="s">
        <v>6</v>
      </c>
      <c r="I8" s="366" t="s">
        <v>198</v>
      </c>
      <c r="J8" s="360" t="s">
        <v>145</v>
      </c>
      <c r="K8" s="361"/>
      <c r="L8" s="361"/>
      <c r="M8" s="361"/>
      <c r="N8" s="361"/>
      <c r="O8" s="361"/>
      <c r="P8" s="361"/>
      <c r="Q8" s="362"/>
      <c r="R8" s="366" t="s">
        <v>242</v>
      </c>
      <c r="S8" s="360" t="s">
        <v>145</v>
      </c>
      <c r="T8" s="361"/>
      <c r="U8" s="361"/>
      <c r="V8" s="361"/>
      <c r="W8" s="361"/>
      <c r="X8" s="361"/>
      <c r="Y8" s="361"/>
      <c r="Z8" s="362"/>
      <c r="AA8" s="355" t="s">
        <v>0</v>
      </c>
      <c r="AB8" s="355" t="s">
        <v>207</v>
      </c>
      <c r="AC8" s="355"/>
      <c r="AD8" s="355"/>
      <c r="AE8" s="355"/>
      <c r="AF8" s="355"/>
    </row>
    <row r="9" spans="1:32" s="174" customFormat="1" ht="7.5" customHeight="1" x14ac:dyDescent="0.2">
      <c r="A9" s="337"/>
      <c r="B9" s="337"/>
      <c r="C9" s="337"/>
      <c r="D9" s="337"/>
      <c r="E9" s="337"/>
      <c r="F9" s="356"/>
      <c r="G9" s="370"/>
      <c r="H9" s="358"/>
      <c r="I9" s="367"/>
      <c r="J9" s="363"/>
      <c r="K9" s="364"/>
      <c r="L9" s="364"/>
      <c r="M9" s="364"/>
      <c r="N9" s="364"/>
      <c r="O9" s="364"/>
      <c r="P9" s="364"/>
      <c r="Q9" s="365"/>
      <c r="R9" s="367"/>
      <c r="S9" s="363"/>
      <c r="T9" s="364"/>
      <c r="U9" s="364"/>
      <c r="V9" s="364"/>
      <c r="W9" s="364"/>
      <c r="X9" s="364"/>
      <c r="Y9" s="364"/>
      <c r="Z9" s="365"/>
      <c r="AA9" s="355"/>
      <c r="AB9" s="355"/>
      <c r="AC9" s="355"/>
      <c r="AD9" s="355"/>
      <c r="AE9" s="355"/>
      <c r="AF9" s="355"/>
    </row>
    <row r="10" spans="1:32" s="174" customFormat="1" ht="123.75" customHeight="1" x14ac:dyDescent="0.2">
      <c r="A10" s="337"/>
      <c r="B10" s="337"/>
      <c r="C10" s="337"/>
      <c r="D10" s="337"/>
      <c r="E10" s="337"/>
      <c r="F10" s="356"/>
      <c r="G10" s="371"/>
      <c r="H10" s="359"/>
      <c r="I10" s="368"/>
      <c r="J10" s="153" t="s">
        <v>13</v>
      </c>
      <c r="K10" s="153" t="s">
        <v>143</v>
      </c>
      <c r="L10" s="153" t="s">
        <v>144</v>
      </c>
      <c r="M10" s="153" t="s">
        <v>139</v>
      </c>
      <c r="N10" s="153" t="s">
        <v>140</v>
      </c>
      <c r="O10" s="153" t="s">
        <v>141</v>
      </c>
      <c r="P10" s="153" t="s">
        <v>146</v>
      </c>
      <c r="Q10" s="153" t="s">
        <v>142</v>
      </c>
      <c r="R10" s="368"/>
      <c r="S10" s="153" t="s">
        <v>13</v>
      </c>
      <c r="T10" s="153" t="s">
        <v>143</v>
      </c>
      <c r="U10" s="153" t="s">
        <v>144</v>
      </c>
      <c r="V10" s="153" t="s">
        <v>139</v>
      </c>
      <c r="W10" s="153" t="s">
        <v>140</v>
      </c>
      <c r="X10" s="153" t="s">
        <v>141</v>
      </c>
      <c r="Y10" s="153" t="s">
        <v>146</v>
      </c>
      <c r="Z10" s="153" t="s">
        <v>142</v>
      </c>
      <c r="AA10" s="355"/>
      <c r="AB10" s="224" t="s">
        <v>136</v>
      </c>
      <c r="AC10" s="244" t="s">
        <v>134</v>
      </c>
      <c r="AD10" s="244" t="s">
        <v>135</v>
      </c>
      <c r="AE10" s="314" t="s">
        <v>240</v>
      </c>
      <c r="AF10" s="153" t="s">
        <v>241</v>
      </c>
    </row>
    <row r="11" spans="1:32" s="174" customFormat="1" ht="15" customHeight="1" x14ac:dyDescent="0.2">
      <c r="A11" s="159" t="s">
        <v>153</v>
      </c>
      <c r="B11" s="334" t="s">
        <v>199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6"/>
      <c r="AE11" s="304"/>
      <c r="AF11" s="267"/>
    </row>
    <row r="12" spans="1:32" s="174" customFormat="1" ht="34.9" customHeight="1" x14ac:dyDescent="0.2">
      <c r="A12" s="160" t="s">
        <v>153</v>
      </c>
      <c r="B12" s="152" t="s">
        <v>153</v>
      </c>
      <c r="C12" s="416" t="s">
        <v>208</v>
      </c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8"/>
      <c r="AA12" s="225" t="s">
        <v>148</v>
      </c>
      <c r="AB12" s="225" t="s">
        <v>209</v>
      </c>
      <c r="AC12" s="245" t="s">
        <v>210</v>
      </c>
      <c r="AD12" s="291">
        <v>3.32</v>
      </c>
      <c r="AE12" s="245">
        <v>5.01</v>
      </c>
      <c r="AF12" s="225"/>
    </row>
    <row r="13" spans="1:32" s="174" customFormat="1" ht="40.9" customHeight="1" x14ac:dyDescent="0.2">
      <c r="A13" s="160" t="s">
        <v>153</v>
      </c>
      <c r="B13" s="152" t="s">
        <v>153</v>
      </c>
      <c r="C13" s="161" t="s">
        <v>153</v>
      </c>
      <c r="D13" s="396" t="s">
        <v>211</v>
      </c>
      <c r="E13" s="397"/>
      <c r="F13" s="398"/>
      <c r="G13" s="246" t="s">
        <v>205</v>
      </c>
      <c r="H13" s="213"/>
      <c r="I13" s="214"/>
      <c r="J13" s="214"/>
      <c r="K13" s="214"/>
      <c r="L13" s="214"/>
      <c r="M13" s="214"/>
      <c r="N13" s="214"/>
      <c r="O13" s="214"/>
      <c r="P13" s="214"/>
      <c r="Q13" s="214"/>
      <c r="R13" s="280"/>
      <c r="S13" s="280"/>
      <c r="T13" s="280"/>
      <c r="U13" s="280"/>
      <c r="V13" s="280"/>
      <c r="W13" s="280"/>
      <c r="X13" s="280"/>
      <c r="Y13" s="280"/>
      <c r="Z13" s="280"/>
      <c r="AA13" s="226" t="s">
        <v>148</v>
      </c>
      <c r="AB13" s="226" t="s">
        <v>212</v>
      </c>
      <c r="AC13" s="246" t="s">
        <v>149</v>
      </c>
      <c r="AD13" s="292">
        <v>0.46</v>
      </c>
      <c r="AE13" s="316">
        <v>0.46</v>
      </c>
      <c r="AF13" s="226"/>
    </row>
    <row r="14" spans="1:32" s="174" customFormat="1" ht="25.5" customHeight="1" x14ac:dyDescent="0.2">
      <c r="A14" s="374" t="s">
        <v>153</v>
      </c>
      <c r="B14" s="379" t="s">
        <v>153</v>
      </c>
      <c r="C14" s="338" t="s">
        <v>153</v>
      </c>
      <c r="D14" s="377" t="s">
        <v>153</v>
      </c>
      <c r="E14" s="331" t="s">
        <v>164</v>
      </c>
      <c r="F14" s="332"/>
      <c r="G14" s="255" t="s">
        <v>203</v>
      </c>
      <c r="H14" s="439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1"/>
    </row>
    <row r="15" spans="1:32" s="174" customFormat="1" ht="38.25" customHeight="1" x14ac:dyDescent="0.2">
      <c r="A15" s="375"/>
      <c r="B15" s="379"/>
      <c r="C15" s="338"/>
      <c r="D15" s="378"/>
      <c r="E15" s="176" t="s">
        <v>9</v>
      </c>
      <c r="F15" s="179" t="s">
        <v>169</v>
      </c>
      <c r="G15" s="240"/>
      <c r="H15" s="153" t="s">
        <v>13</v>
      </c>
      <c r="I15" s="177">
        <f>SUM(J15:Q15)</f>
        <v>17.309999999999999</v>
      </c>
      <c r="J15" s="178">
        <v>17.309999999999999</v>
      </c>
      <c r="K15" s="178"/>
      <c r="L15" s="178"/>
      <c r="M15" s="178"/>
      <c r="N15" s="178"/>
      <c r="O15" s="178"/>
      <c r="P15" s="178"/>
      <c r="Q15" s="178"/>
      <c r="R15" s="177">
        <f>SUM(S15:Z15)</f>
        <v>17.309999999999999</v>
      </c>
      <c r="S15" s="178">
        <v>17.309999999999999</v>
      </c>
      <c r="T15" s="178"/>
      <c r="U15" s="178"/>
      <c r="V15" s="178"/>
      <c r="W15" s="178"/>
      <c r="X15" s="178"/>
      <c r="Y15" s="178"/>
      <c r="Z15" s="178"/>
      <c r="AA15" s="259" t="s">
        <v>148</v>
      </c>
      <c r="AB15" s="227" t="s">
        <v>165</v>
      </c>
      <c r="AC15" s="224" t="s">
        <v>149</v>
      </c>
      <c r="AD15" s="293">
        <v>26</v>
      </c>
      <c r="AE15" s="224">
        <v>26</v>
      </c>
      <c r="AF15" s="227"/>
    </row>
    <row r="16" spans="1:32" s="174" customFormat="1" ht="15" customHeight="1" x14ac:dyDescent="0.2">
      <c r="A16" s="376"/>
      <c r="B16" s="339"/>
      <c r="C16" s="338"/>
      <c r="D16" s="345" t="s">
        <v>14</v>
      </c>
      <c r="E16" s="345"/>
      <c r="F16" s="345"/>
      <c r="G16" s="345"/>
      <c r="H16" s="345"/>
      <c r="I16" s="180">
        <f t="shared" ref="I16:Q16" si="0">SUM(I15:I15)</f>
        <v>17.309999999999999</v>
      </c>
      <c r="J16" s="180">
        <f t="shared" si="0"/>
        <v>17.309999999999999</v>
      </c>
      <c r="K16" s="180">
        <f t="shared" si="0"/>
        <v>0</v>
      </c>
      <c r="L16" s="180">
        <f t="shared" si="0"/>
        <v>0</v>
      </c>
      <c r="M16" s="180">
        <f t="shared" si="0"/>
        <v>0</v>
      </c>
      <c r="N16" s="180">
        <f t="shared" si="0"/>
        <v>0</v>
      </c>
      <c r="O16" s="180">
        <f t="shared" si="0"/>
        <v>0</v>
      </c>
      <c r="P16" s="180">
        <f t="shared" si="0"/>
        <v>0</v>
      </c>
      <c r="Q16" s="180">
        <f t="shared" si="0"/>
        <v>0</v>
      </c>
      <c r="R16" s="180">
        <f t="shared" ref="R16:Z16" si="1">SUM(R15:R15)</f>
        <v>17.309999999999999</v>
      </c>
      <c r="S16" s="180">
        <f t="shared" si="1"/>
        <v>17.309999999999999</v>
      </c>
      <c r="T16" s="180">
        <f t="shared" si="1"/>
        <v>0</v>
      </c>
      <c r="U16" s="180">
        <f t="shared" si="1"/>
        <v>0</v>
      </c>
      <c r="V16" s="180">
        <f t="shared" si="1"/>
        <v>0</v>
      </c>
      <c r="W16" s="180">
        <f t="shared" si="1"/>
        <v>0</v>
      </c>
      <c r="X16" s="180">
        <f t="shared" si="1"/>
        <v>0</v>
      </c>
      <c r="Y16" s="180">
        <f t="shared" si="1"/>
        <v>0</v>
      </c>
      <c r="Z16" s="180">
        <f t="shared" si="1"/>
        <v>0</v>
      </c>
      <c r="AA16" s="419"/>
      <c r="AB16" s="420"/>
      <c r="AC16" s="420"/>
      <c r="AD16" s="420"/>
      <c r="AE16" s="420"/>
      <c r="AF16" s="421"/>
    </row>
    <row r="17" spans="1:32" s="174" customFormat="1" ht="15" customHeight="1" x14ac:dyDescent="0.2">
      <c r="A17" s="164" t="s">
        <v>153</v>
      </c>
      <c r="B17" s="152" t="s">
        <v>153</v>
      </c>
      <c r="C17" s="161" t="s">
        <v>153</v>
      </c>
      <c r="D17" s="155"/>
      <c r="E17" s="181"/>
      <c r="F17" s="381" t="s">
        <v>15</v>
      </c>
      <c r="G17" s="381"/>
      <c r="H17" s="381"/>
      <c r="I17" s="182">
        <f>SUM(I16)</f>
        <v>17.309999999999999</v>
      </c>
      <c r="J17" s="182">
        <f t="shared" ref="J17:Q17" si="2">SUM(J16)</f>
        <v>17.309999999999999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82">
        <f t="shared" si="2"/>
        <v>0</v>
      </c>
      <c r="P17" s="182">
        <f t="shared" si="2"/>
        <v>0</v>
      </c>
      <c r="Q17" s="182">
        <f t="shared" si="2"/>
        <v>0</v>
      </c>
      <c r="R17" s="182">
        <f>SUM(R16)</f>
        <v>17.309999999999999</v>
      </c>
      <c r="S17" s="182">
        <f t="shared" ref="S17:Z17" si="3">SUM(S16)</f>
        <v>17.309999999999999</v>
      </c>
      <c r="T17" s="182">
        <f t="shared" si="3"/>
        <v>0</v>
      </c>
      <c r="U17" s="182">
        <f t="shared" si="3"/>
        <v>0</v>
      </c>
      <c r="V17" s="182">
        <f t="shared" si="3"/>
        <v>0</v>
      </c>
      <c r="W17" s="182">
        <f t="shared" si="3"/>
        <v>0</v>
      </c>
      <c r="X17" s="182">
        <f t="shared" si="3"/>
        <v>0</v>
      </c>
      <c r="Y17" s="182">
        <f t="shared" si="3"/>
        <v>0</v>
      </c>
      <c r="Z17" s="182">
        <f t="shared" si="3"/>
        <v>0</v>
      </c>
      <c r="AA17" s="445"/>
      <c r="AB17" s="446"/>
      <c r="AC17" s="446"/>
      <c r="AD17" s="446"/>
      <c r="AE17" s="446"/>
      <c r="AF17" s="447"/>
    </row>
    <row r="18" spans="1:32" s="174" customFormat="1" ht="15" customHeight="1" x14ac:dyDescent="0.2">
      <c r="A18" s="164" t="s">
        <v>153</v>
      </c>
      <c r="B18" s="152" t="s">
        <v>153</v>
      </c>
      <c r="C18" s="165"/>
      <c r="D18" s="156"/>
      <c r="E18" s="183"/>
      <c r="F18" s="382" t="s">
        <v>17</v>
      </c>
      <c r="G18" s="382"/>
      <c r="H18" s="382"/>
      <c r="I18" s="184">
        <f>SUM(I16)</f>
        <v>17.309999999999999</v>
      </c>
      <c r="J18" s="184">
        <f t="shared" ref="J18:Q18" si="4">SUM(J16)</f>
        <v>17.309999999999999</v>
      </c>
      <c r="K18" s="184">
        <f t="shared" si="4"/>
        <v>0</v>
      </c>
      <c r="L18" s="184">
        <f t="shared" si="4"/>
        <v>0</v>
      </c>
      <c r="M18" s="184">
        <f t="shared" si="4"/>
        <v>0</v>
      </c>
      <c r="N18" s="184">
        <f t="shared" si="4"/>
        <v>0</v>
      </c>
      <c r="O18" s="184">
        <f t="shared" si="4"/>
        <v>0</v>
      </c>
      <c r="P18" s="184">
        <f t="shared" si="4"/>
        <v>0</v>
      </c>
      <c r="Q18" s="184">
        <f t="shared" si="4"/>
        <v>0</v>
      </c>
      <c r="R18" s="184">
        <f>SUM(R16)</f>
        <v>17.309999999999999</v>
      </c>
      <c r="S18" s="184">
        <f t="shared" ref="S18:Z18" si="5">SUM(S16)</f>
        <v>17.309999999999999</v>
      </c>
      <c r="T18" s="184">
        <f t="shared" si="5"/>
        <v>0</v>
      </c>
      <c r="U18" s="184">
        <f t="shared" si="5"/>
        <v>0</v>
      </c>
      <c r="V18" s="184">
        <f t="shared" si="5"/>
        <v>0</v>
      </c>
      <c r="W18" s="184">
        <f t="shared" si="5"/>
        <v>0</v>
      </c>
      <c r="X18" s="184">
        <f t="shared" si="5"/>
        <v>0</v>
      </c>
      <c r="Y18" s="184">
        <f t="shared" si="5"/>
        <v>0</v>
      </c>
      <c r="Z18" s="184">
        <f t="shared" si="5"/>
        <v>0</v>
      </c>
      <c r="AA18" s="448"/>
      <c r="AB18" s="449"/>
      <c r="AC18" s="449"/>
      <c r="AD18" s="449"/>
      <c r="AE18" s="449"/>
      <c r="AF18" s="450"/>
    </row>
    <row r="19" spans="1:32" s="174" customFormat="1" ht="36.6" customHeight="1" x14ac:dyDescent="0.2">
      <c r="A19" s="160" t="s">
        <v>153</v>
      </c>
      <c r="B19" s="163" t="s">
        <v>154</v>
      </c>
      <c r="C19" s="416" t="s">
        <v>213</v>
      </c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417"/>
      <c r="Z19" s="418"/>
      <c r="AA19" s="225" t="s">
        <v>148</v>
      </c>
      <c r="AB19" s="228" t="s">
        <v>214</v>
      </c>
      <c r="AC19" s="245" t="s">
        <v>210</v>
      </c>
      <c r="AD19" s="291" t="s">
        <v>215</v>
      </c>
      <c r="AE19" s="315" t="s">
        <v>215</v>
      </c>
      <c r="AF19" s="228"/>
    </row>
    <row r="20" spans="1:32" s="174" customFormat="1" ht="27.75" customHeight="1" x14ac:dyDescent="0.2">
      <c r="A20" s="160" t="s">
        <v>153</v>
      </c>
      <c r="B20" s="163" t="s">
        <v>154</v>
      </c>
      <c r="C20" s="168" t="s">
        <v>153</v>
      </c>
      <c r="D20" s="404" t="s">
        <v>216</v>
      </c>
      <c r="E20" s="405"/>
      <c r="F20" s="406"/>
      <c r="G20" s="246" t="s">
        <v>205</v>
      </c>
      <c r="H20" s="215"/>
      <c r="I20" s="216"/>
      <c r="J20" s="216"/>
      <c r="K20" s="216"/>
      <c r="L20" s="216"/>
      <c r="M20" s="216"/>
      <c r="N20" s="216"/>
      <c r="O20" s="216"/>
      <c r="P20" s="216"/>
      <c r="Q20" s="216"/>
      <c r="R20" s="283"/>
      <c r="S20" s="283"/>
      <c r="T20" s="283"/>
      <c r="U20" s="283"/>
      <c r="V20" s="283"/>
      <c r="W20" s="283"/>
      <c r="X20" s="283"/>
      <c r="Y20" s="283"/>
      <c r="Z20" s="283"/>
      <c r="AA20" s="226" t="s">
        <v>148</v>
      </c>
      <c r="AB20" s="226" t="s">
        <v>217</v>
      </c>
      <c r="AC20" s="246" t="s">
        <v>150</v>
      </c>
      <c r="AD20" s="294">
        <v>1</v>
      </c>
      <c r="AE20" s="316">
        <v>1</v>
      </c>
      <c r="AF20" s="226"/>
    </row>
    <row r="21" spans="1:32" s="174" customFormat="1" ht="32.450000000000003" customHeight="1" x14ac:dyDescent="0.2">
      <c r="A21" s="383" t="s">
        <v>153</v>
      </c>
      <c r="B21" s="339" t="s">
        <v>154</v>
      </c>
      <c r="C21" s="342" t="s">
        <v>153</v>
      </c>
      <c r="D21" s="347" t="s">
        <v>153</v>
      </c>
      <c r="E21" s="392" t="s">
        <v>166</v>
      </c>
      <c r="F21" s="393"/>
      <c r="G21" s="224" t="s">
        <v>203</v>
      </c>
      <c r="H21" s="442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4"/>
    </row>
    <row r="22" spans="1:32" s="174" customFormat="1" ht="32.25" customHeight="1" x14ac:dyDescent="0.2">
      <c r="A22" s="384"/>
      <c r="B22" s="340"/>
      <c r="C22" s="386"/>
      <c r="D22" s="388"/>
      <c r="E22" s="185" t="s">
        <v>9</v>
      </c>
      <c r="F22" s="204" t="s">
        <v>167</v>
      </c>
      <c r="G22" s="240"/>
      <c r="H22" s="191" t="s">
        <v>13</v>
      </c>
      <c r="I22" s="177">
        <f>SUM(J22:Q22)</f>
        <v>1.33</v>
      </c>
      <c r="J22" s="178">
        <v>1.33</v>
      </c>
      <c r="K22" s="177"/>
      <c r="L22" s="178"/>
      <c r="M22" s="177"/>
      <c r="N22" s="177"/>
      <c r="O22" s="177"/>
      <c r="P22" s="177"/>
      <c r="Q22" s="177"/>
      <c r="R22" s="177">
        <f>SUM(S22:Z22)</f>
        <v>1.33</v>
      </c>
      <c r="S22" s="178">
        <v>1.33</v>
      </c>
      <c r="T22" s="281"/>
      <c r="U22" s="282"/>
      <c r="V22" s="281"/>
      <c r="W22" s="281"/>
      <c r="X22" s="281"/>
      <c r="Y22" s="281"/>
      <c r="Z22" s="281"/>
      <c r="AA22" s="260" t="s">
        <v>148</v>
      </c>
      <c r="AB22" s="229" t="s">
        <v>168</v>
      </c>
      <c r="AC22" s="247" t="s">
        <v>150</v>
      </c>
      <c r="AD22" s="295" t="s">
        <v>100</v>
      </c>
      <c r="AE22" s="247" t="s">
        <v>30</v>
      </c>
      <c r="AF22" s="321" t="s">
        <v>251</v>
      </c>
    </row>
    <row r="23" spans="1:32" s="174" customFormat="1" ht="32.25" customHeight="1" x14ac:dyDescent="0.2">
      <c r="A23" s="384"/>
      <c r="B23" s="340"/>
      <c r="C23" s="386"/>
      <c r="D23" s="388"/>
      <c r="E23" s="185" t="s">
        <v>10</v>
      </c>
      <c r="F23" s="204" t="s">
        <v>170</v>
      </c>
      <c r="G23" s="256"/>
      <c r="H23" s="191" t="s">
        <v>13</v>
      </c>
      <c r="I23" s="177">
        <f>SUM(J23:Q23)</f>
        <v>1.8</v>
      </c>
      <c r="J23" s="178"/>
      <c r="K23" s="178">
        <v>1.8</v>
      </c>
      <c r="L23" s="178"/>
      <c r="M23" s="177"/>
      <c r="N23" s="177"/>
      <c r="O23" s="177"/>
      <c r="P23" s="177"/>
      <c r="Q23" s="177"/>
      <c r="R23" s="177">
        <f>SUM(S23:Z23)</f>
        <v>9.2999999999999999E-2</v>
      </c>
      <c r="S23" s="178"/>
      <c r="T23" s="178">
        <v>9.2999999999999999E-2</v>
      </c>
      <c r="U23" s="282"/>
      <c r="V23" s="281"/>
      <c r="W23" s="281"/>
      <c r="X23" s="281"/>
      <c r="Y23" s="281"/>
      <c r="Z23" s="281"/>
      <c r="AA23" s="260" t="s">
        <v>148</v>
      </c>
      <c r="AB23" s="230" t="s">
        <v>189</v>
      </c>
      <c r="AC23" s="248" t="s">
        <v>150</v>
      </c>
      <c r="AD23" s="296" t="s">
        <v>185</v>
      </c>
      <c r="AE23" s="191" t="s">
        <v>185</v>
      </c>
      <c r="AF23" s="229"/>
    </row>
    <row r="24" spans="1:32" s="174" customFormat="1" ht="28.5" customHeight="1" x14ac:dyDescent="0.2">
      <c r="A24" s="384"/>
      <c r="B24" s="340"/>
      <c r="C24" s="386"/>
      <c r="D24" s="388"/>
      <c r="E24" s="185" t="s">
        <v>11</v>
      </c>
      <c r="F24" s="204" t="s">
        <v>193</v>
      </c>
      <c r="G24" s="256"/>
      <c r="H24" s="191" t="s">
        <v>13</v>
      </c>
      <c r="I24" s="177">
        <f>SUM(J24:Q24)</f>
        <v>0</v>
      </c>
      <c r="J24" s="178"/>
      <c r="K24" s="177"/>
      <c r="L24" s="178"/>
      <c r="M24" s="177"/>
      <c r="N24" s="177"/>
      <c r="O24" s="177"/>
      <c r="P24" s="177"/>
      <c r="Q24" s="177"/>
      <c r="R24" s="177">
        <f>SUM(S24:Z24)</f>
        <v>0</v>
      </c>
      <c r="S24" s="282"/>
      <c r="T24" s="281"/>
      <c r="U24" s="282"/>
      <c r="V24" s="281"/>
      <c r="W24" s="281"/>
      <c r="X24" s="281"/>
      <c r="Y24" s="281"/>
      <c r="Z24" s="281"/>
      <c r="AA24" s="260" t="s">
        <v>148</v>
      </c>
      <c r="AB24" s="230" t="s">
        <v>195</v>
      </c>
      <c r="AC24" s="248" t="s">
        <v>150</v>
      </c>
      <c r="AD24" s="296" t="s">
        <v>194</v>
      </c>
      <c r="AE24" s="191" t="s">
        <v>194</v>
      </c>
      <c r="AF24" s="229"/>
    </row>
    <row r="25" spans="1:32" s="174" customFormat="1" ht="15" customHeight="1" x14ac:dyDescent="0.2">
      <c r="A25" s="385"/>
      <c r="B25" s="341"/>
      <c r="C25" s="387"/>
      <c r="D25" s="324" t="s">
        <v>14</v>
      </c>
      <c r="E25" s="325"/>
      <c r="F25" s="325"/>
      <c r="G25" s="325"/>
      <c r="H25" s="325"/>
      <c r="I25" s="193">
        <f t="shared" ref="I25:Q25" si="6">SUM(I22:I24)</f>
        <v>3.13</v>
      </c>
      <c r="J25" s="193">
        <f t="shared" si="6"/>
        <v>1.33</v>
      </c>
      <c r="K25" s="193">
        <f t="shared" si="6"/>
        <v>1.8</v>
      </c>
      <c r="L25" s="193">
        <f t="shared" si="6"/>
        <v>0</v>
      </c>
      <c r="M25" s="193">
        <f t="shared" si="6"/>
        <v>0</v>
      </c>
      <c r="N25" s="193">
        <f t="shared" si="6"/>
        <v>0</v>
      </c>
      <c r="O25" s="193">
        <f t="shared" si="6"/>
        <v>0</v>
      </c>
      <c r="P25" s="193">
        <f t="shared" si="6"/>
        <v>0</v>
      </c>
      <c r="Q25" s="193">
        <f t="shared" si="6"/>
        <v>0</v>
      </c>
      <c r="R25" s="193">
        <f t="shared" ref="R25:Z25" si="7">SUM(R22:R24)</f>
        <v>1.423</v>
      </c>
      <c r="S25" s="193">
        <f t="shared" si="7"/>
        <v>1.33</v>
      </c>
      <c r="T25" s="193">
        <f t="shared" si="7"/>
        <v>9.2999999999999999E-2</v>
      </c>
      <c r="U25" s="193">
        <f t="shared" si="7"/>
        <v>0</v>
      </c>
      <c r="V25" s="193">
        <f t="shared" si="7"/>
        <v>0</v>
      </c>
      <c r="W25" s="193">
        <f t="shared" si="7"/>
        <v>0</v>
      </c>
      <c r="X25" s="193">
        <f t="shared" si="7"/>
        <v>0</v>
      </c>
      <c r="Y25" s="193">
        <f t="shared" si="7"/>
        <v>0</v>
      </c>
      <c r="Z25" s="193">
        <f t="shared" si="7"/>
        <v>0</v>
      </c>
      <c r="AA25" s="308"/>
      <c r="AB25" s="309"/>
      <c r="AC25" s="309"/>
      <c r="AD25" s="309"/>
      <c r="AE25" s="309"/>
      <c r="AF25" s="310"/>
    </row>
    <row r="26" spans="1:32" s="174" customFormat="1" ht="15" customHeight="1" x14ac:dyDescent="0.2">
      <c r="A26" s="159" t="s">
        <v>153</v>
      </c>
      <c r="B26" s="152" t="s">
        <v>154</v>
      </c>
      <c r="C26" s="167" t="s">
        <v>153</v>
      </c>
      <c r="D26" s="380" t="s">
        <v>15</v>
      </c>
      <c r="E26" s="381"/>
      <c r="F26" s="381"/>
      <c r="G26" s="381"/>
      <c r="H26" s="381"/>
      <c r="I26" s="182">
        <f t="shared" ref="I26:Q26" si="8">SUM(I25)</f>
        <v>3.13</v>
      </c>
      <c r="J26" s="182">
        <f t="shared" si="8"/>
        <v>1.33</v>
      </c>
      <c r="K26" s="182">
        <f t="shared" si="8"/>
        <v>1.8</v>
      </c>
      <c r="L26" s="182">
        <f t="shared" si="8"/>
        <v>0</v>
      </c>
      <c r="M26" s="182">
        <f t="shared" si="8"/>
        <v>0</v>
      </c>
      <c r="N26" s="182">
        <f t="shared" si="8"/>
        <v>0</v>
      </c>
      <c r="O26" s="182">
        <f t="shared" si="8"/>
        <v>0</v>
      </c>
      <c r="P26" s="182">
        <f t="shared" si="8"/>
        <v>0</v>
      </c>
      <c r="Q26" s="182">
        <f t="shared" si="8"/>
        <v>0</v>
      </c>
      <c r="R26" s="182">
        <f t="shared" ref="R26:Z26" si="9">SUM(R25)</f>
        <v>1.423</v>
      </c>
      <c r="S26" s="182">
        <f t="shared" si="9"/>
        <v>1.33</v>
      </c>
      <c r="T26" s="182">
        <f t="shared" si="9"/>
        <v>9.2999999999999999E-2</v>
      </c>
      <c r="U26" s="182">
        <f t="shared" si="9"/>
        <v>0</v>
      </c>
      <c r="V26" s="182">
        <f t="shared" si="9"/>
        <v>0</v>
      </c>
      <c r="W26" s="182">
        <f t="shared" si="9"/>
        <v>0</v>
      </c>
      <c r="X26" s="182">
        <f t="shared" si="9"/>
        <v>0</v>
      </c>
      <c r="Y26" s="182">
        <f t="shared" si="9"/>
        <v>0</v>
      </c>
      <c r="Z26" s="182">
        <f t="shared" si="9"/>
        <v>0</v>
      </c>
      <c r="AA26" s="451"/>
      <c r="AB26" s="452"/>
      <c r="AC26" s="452"/>
      <c r="AD26" s="452"/>
      <c r="AE26" s="452"/>
      <c r="AF26" s="453"/>
    </row>
    <row r="27" spans="1:32" s="174" customFormat="1" ht="27" customHeight="1" x14ac:dyDescent="0.2">
      <c r="A27" s="159" t="s">
        <v>153</v>
      </c>
      <c r="B27" s="152" t="s">
        <v>154</v>
      </c>
      <c r="C27" s="161" t="s">
        <v>154</v>
      </c>
      <c r="D27" s="399" t="s">
        <v>218</v>
      </c>
      <c r="E27" s="400"/>
      <c r="F27" s="401"/>
      <c r="G27" s="246" t="s">
        <v>205</v>
      </c>
      <c r="H27" s="217"/>
      <c r="I27" s="218"/>
      <c r="J27" s="218"/>
      <c r="K27" s="218"/>
      <c r="L27" s="218"/>
      <c r="M27" s="218"/>
      <c r="N27" s="218"/>
      <c r="O27" s="218"/>
      <c r="P27" s="218"/>
      <c r="Q27" s="218"/>
      <c r="R27" s="280"/>
      <c r="S27" s="280"/>
      <c r="T27" s="280"/>
      <c r="U27" s="280"/>
      <c r="V27" s="280"/>
      <c r="W27" s="280"/>
      <c r="X27" s="280"/>
      <c r="Y27" s="280"/>
      <c r="Z27" s="280"/>
      <c r="AA27" s="226" t="s">
        <v>148</v>
      </c>
      <c r="AB27" s="226" t="s">
        <v>219</v>
      </c>
      <c r="AC27" s="246" t="s">
        <v>150</v>
      </c>
      <c r="AD27" s="292">
        <v>1</v>
      </c>
      <c r="AE27" s="316">
        <v>1</v>
      </c>
      <c r="AF27" s="226"/>
    </row>
    <row r="28" spans="1:32" s="174" customFormat="1" ht="30.6" customHeight="1" x14ac:dyDescent="0.2">
      <c r="A28" s="412" t="s">
        <v>153</v>
      </c>
      <c r="B28" s="339" t="s">
        <v>154</v>
      </c>
      <c r="C28" s="342" t="s">
        <v>154</v>
      </c>
      <c r="D28" s="374" t="s">
        <v>153</v>
      </c>
      <c r="E28" s="394" t="s">
        <v>172</v>
      </c>
      <c r="F28" s="395"/>
      <c r="G28" s="224" t="s">
        <v>203</v>
      </c>
      <c r="H28" s="442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4"/>
    </row>
    <row r="29" spans="1:32" s="174" customFormat="1" ht="53.25" customHeight="1" x14ac:dyDescent="0.2">
      <c r="A29" s="390"/>
      <c r="B29" s="340"/>
      <c r="C29" s="343"/>
      <c r="D29" s="376"/>
      <c r="E29" s="194" t="s">
        <v>9</v>
      </c>
      <c r="F29" s="195" t="s">
        <v>173</v>
      </c>
      <c r="G29" s="227"/>
      <c r="H29" s="153" t="s">
        <v>13</v>
      </c>
      <c r="I29" s="187">
        <f>SUM(J29:Q29)</f>
        <v>0.4</v>
      </c>
      <c r="J29" s="196"/>
      <c r="K29" s="197">
        <v>0.4</v>
      </c>
      <c r="L29" s="196"/>
      <c r="M29" s="190"/>
      <c r="N29" s="190"/>
      <c r="O29" s="190"/>
      <c r="P29" s="190"/>
      <c r="Q29" s="190"/>
      <c r="R29" s="187">
        <f>SUM(S29:Z29)</f>
        <v>0.31</v>
      </c>
      <c r="S29" s="196"/>
      <c r="T29" s="197">
        <v>0.31</v>
      </c>
      <c r="U29" s="284"/>
      <c r="V29" s="285"/>
      <c r="W29" s="285"/>
      <c r="X29" s="285"/>
      <c r="Y29" s="285"/>
      <c r="Z29" s="285"/>
      <c r="AA29" s="261" t="s">
        <v>148</v>
      </c>
      <c r="AB29" s="231" t="s">
        <v>171</v>
      </c>
      <c r="AC29" s="224" t="s">
        <v>150</v>
      </c>
      <c r="AD29" s="297">
        <v>2</v>
      </c>
      <c r="AE29" s="318">
        <v>1</v>
      </c>
      <c r="AF29" s="305" t="s">
        <v>255</v>
      </c>
    </row>
    <row r="30" spans="1:32" s="174" customFormat="1" ht="15" customHeight="1" x14ac:dyDescent="0.2">
      <c r="A30" s="385"/>
      <c r="B30" s="341"/>
      <c r="C30" s="344"/>
      <c r="D30" s="345" t="s">
        <v>14</v>
      </c>
      <c r="E30" s="345"/>
      <c r="F30" s="345"/>
      <c r="G30" s="346"/>
      <c r="H30" s="346"/>
      <c r="I30" s="193">
        <f t="shared" ref="I30:Q31" si="10">SUM(I29)</f>
        <v>0.4</v>
      </c>
      <c r="J30" s="193">
        <f t="shared" si="10"/>
        <v>0</v>
      </c>
      <c r="K30" s="193">
        <f t="shared" si="10"/>
        <v>0.4</v>
      </c>
      <c r="L30" s="193">
        <f t="shared" si="10"/>
        <v>0</v>
      </c>
      <c r="M30" s="193">
        <f t="shared" si="10"/>
        <v>0</v>
      </c>
      <c r="N30" s="193">
        <f t="shared" si="10"/>
        <v>0</v>
      </c>
      <c r="O30" s="193">
        <f t="shared" si="10"/>
        <v>0</v>
      </c>
      <c r="P30" s="193">
        <f t="shared" si="10"/>
        <v>0</v>
      </c>
      <c r="Q30" s="193">
        <f t="shared" si="10"/>
        <v>0</v>
      </c>
      <c r="R30" s="193">
        <f t="shared" ref="R30:Z30" si="11">SUM(R29)</f>
        <v>0.31</v>
      </c>
      <c r="S30" s="193">
        <f t="shared" si="11"/>
        <v>0</v>
      </c>
      <c r="T30" s="193">
        <f t="shared" si="11"/>
        <v>0.31</v>
      </c>
      <c r="U30" s="193">
        <f t="shared" si="11"/>
        <v>0</v>
      </c>
      <c r="V30" s="193">
        <f t="shared" si="11"/>
        <v>0</v>
      </c>
      <c r="W30" s="193">
        <f t="shared" si="11"/>
        <v>0</v>
      </c>
      <c r="X30" s="193">
        <f t="shared" si="11"/>
        <v>0</v>
      </c>
      <c r="Y30" s="193">
        <f t="shared" si="11"/>
        <v>0</v>
      </c>
      <c r="Z30" s="193">
        <f t="shared" si="11"/>
        <v>0</v>
      </c>
      <c r="AA30" s="433"/>
      <c r="AB30" s="434"/>
      <c r="AC30" s="434"/>
      <c r="AD30" s="434"/>
      <c r="AE30" s="434"/>
      <c r="AF30" s="435"/>
    </row>
    <row r="31" spans="1:32" s="174" customFormat="1" ht="15" customHeight="1" x14ac:dyDescent="0.2">
      <c r="A31" s="164" t="s">
        <v>153</v>
      </c>
      <c r="B31" s="152" t="s">
        <v>154</v>
      </c>
      <c r="C31" s="161" t="s">
        <v>154</v>
      </c>
      <c r="D31" s="155"/>
      <c r="E31" s="181"/>
      <c r="F31" s="381" t="s">
        <v>15</v>
      </c>
      <c r="G31" s="381"/>
      <c r="H31" s="381"/>
      <c r="I31" s="182">
        <f t="shared" si="10"/>
        <v>0.4</v>
      </c>
      <c r="J31" s="182">
        <f t="shared" si="10"/>
        <v>0</v>
      </c>
      <c r="K31" s="182">
        <f t="shared" si="10"/>
        <v>0.4</v>
      </c>
      <c r="L31" s="182">
        <f t="shared" si="10"/>
        <v>0</v>
      </c>
      <c r="M31" s="182">
        <f t="shared" si="10"/>
        <v>0</v>
      </c>
      <c r="N31" s="182">
        <f t="shared" si="10"/>
        <v>0</v>
      </c>
      <c r="O31" s="182">
        <f t="shared" si="10"/>
        <v>0</v>
      </c>
      <c r="P31" s="182">
        <f t="shared" si="10"/>
        <v>0</v>
      </c>
      <c r="Q31" s="182">
        <f t="shared" si="10"/>
        <v>0</v>
      </c>
      <c r="R31" s="182">
        <f t="shared" ref="R31:Z31" si="12">SUM(R30)</f>
        <v>0.31</v>
      </c>
      <c r="S31" s="182">
        <f t="shared" si="12"/>
        <v>0</v>
      </c>
      <c r="T31" s="182">
        <f t="shared" si="12"/>
        <v>0.31</v>
      </c>
      <c r="U31" s="182">
        <f t="shared" si="12"/>
        <v>0</v>
      </c>
      <c r="V31" s="182">
        <f t="shared" si="12"/>
        <v>0</v>
      </c>
      <c r="W31" s="182">
        <f t="shared" si="12"/>
        <v>0</v>
      </c>
      <c r="X31" s="182">
        <f t="shared" si="12"/>
        <v>0</v>
      </c>
      <c r="Y31" s="182">
        <f t="shared" si="12"/>
        <v>0</v>
      </c>
      <c r="Z31" s="182">
        <f t="shared" si="12"/>
        <v>0</v>
      </c>
      <c r="AA31" s="445"/>
      <c r="AB31" s="446"/>
      <c r="AC31" s="446"/>
      <c r="AD31" s="446"/>
      <c r="AE31" s="446"/>
      <c r="AF31" s="447"/>
    </row>
    <row r="32" spans="1:32" s="174" customFormat="1" ht="15" customHeight="1" x14ac:dyDescent="0.2">
      <c r="A32" s="164" t="s">
        <v>153</v>
      </c>
      <c r="B32" s="152" t="s">
        <v>154</v>
      </c>
      <c r="C32" s="165"/>
      <c r="D32" s="156"/>
      <c r="E32" s="183"/>
      <c r="F32" s="382" t="s">
        <v>17</v>
      </c>
      <c r="G32" s="382"/>
      <c r="H32" s="382"/>
      <c r="I32" s="184">
        <f t="shared" ref="I32:Q32" si="13">SUM(I31+I26)</f>
        <v>3.53</v>
      </c>
      <c r="J32" s="184">
        <f t="shared" si="13"/>
        <v>1.33</v>
      </c>
      <c r="K32" s="184">
        <f t="shared" si="13"/>
        <v>2.2000000000000002</v>
      </c>
      <c r="L32" s="184">
        <f t="shared" si="13"/>
        <v>0</v>
      </c>
      <c r="M32" s="184">
        <f t="shared" si="13"/>
        <v>0</v>
      </c>
      <c r="N32" s="184">
        <f t="shared" si="13"/>
        <v>0</v>
      </c>
      <c r="O32" s="184">
        <f t="shared" si="13"/>
        <v>0</v>
      </c>
      <c r="P32" s="184">
        <f t="shared" si="13"/>
        <v>0</v>
      </c>
      <c r="Q32" s="184">
        <f t="shared" si="13"/>
        <v>0</v>
      </c>
      <c r="R32" s="184">
        <f t="shared" ref="R32:Z32" si="14">SUM(R31+R26)</f>
        <v>1.7330000000000001</v>
      </c>
      <c r="S32" s="184">
        <f t="shared" si="14"/>
        <v>1.33</v>
      </c>
      <c r="T32" s="184">
        <f t="shared" si="14"/>
        <v>0.40300000000000002</v>
      </c>
      <c r="U32" s="184">
        <f t="shared" si="14"/>
        <v>0</v>
      </c>
      <c r="V32" s="184">
        <f t="shared" si="14"/>
        <v>0</v>
      </c>
      <c r="W32" s="184">
        <f t="shared" si="14"/>
        <v>0</v>
      </c>
      <c r="X32" s="184">
        <f t="shared" si="14"/>
        <v>0</v>
      </c>
      <c r="Y32" s="184">
        <f t="shared" si="14"/>
        <v>0</v>
      </c>
      <c r="Z32" s="184">
        <f t="shared" si="14"/>
        <v>0</v>
      </c>
      <c r="AA32" s="448"/>
      <c r="AB32" s="449"/>
      <c r="AC32" s="449"/>
      <c r="AD32" s="449"/>
      <c r="AE32" s="449"/>
      <c r="AF32" s="450"/>
    </row>
    <row r="33" spans="1:32" s="174" customFormat="1" ht="48" customHeight="1" x14ac:dyDescent="0.2">
      <c r="A33" s="170" t="s">
        <v>153</v>
      </c>
      <c r="B33" s="152" t="s">
        <v>155</v>
      </c>
      <c r="C33" s="416" t="s">
        <v>220</v>
      </c>
      <c r="D33" s="417"/>
      <c r="E33" s="417"/>
      <c r="F33" s="417"/>
      <c r="G33" s="417"/>
      <c r="H33" s="417"/>
      <c r="I33" s="417"/>
      <c r="J33" s="417"/>
      <c r="K33" s="417"/>
      <c r="L33" s="417"/>
      <c r="M33" s="417"/>
      <c r="N33" s="417"/>
      <c r="O33" s="417"/>
      <c r="P33" s="417"/>
      <c r="Q33" s="418"/>
      <c r="R33" s="279"/>
      <c r="S33" s="279"/>
      <c r="T33" s="279"/>
      <c r="U33" s="279"/>
      <c r="V33" s="279"/>
      <c r="W33" s="279"/>
      <c r="X33" s="279"/>
      <c r="Y33" s="279"/>
      <c r="Z33" s="279"/>
      <c r="AA33" s="225" t="s">
        <v>148</v>
      </c>
      <c r="AB33" s="225" t="s">
        <v>221</v>
      </c>
      <c r="AC33" s="245" t="s">
        <v>210</v>
      </c>
      <c r="AD33" s="291">
        <v>50</v>
      </c>
      <c r="AE33" s="315">
        <v>50</v>
      </c>
      <c r="AF33" s="225"/>
    </row>
    <row r="34" spans="1:32" s="174" customFormat="1" ht="57.6" customHeight="1" x14ac:dyDescent="0.2">
      <c r="A34" s="159" t="s">
        <v>153</v>
      </c>
      <c r="B34" s="152" t="s">
        <v>155</v>
      </c>
      <c r="C34" s="161" t="s">
        <v>153</v>
      </c>
      <c r="D34" s="396" t="s">
        <v>222</v>
      </c>
      <c r="E34" s="397"/>
      <c r="F34" s="398"/>
      <c r="G34" s="246" t="s">
        <v>205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86"/>
      <c r="S34" s="286"/>
      <c r="T34" s="286"/>
      <c r="U34" s="286"/>
      <c r="V34" s="286"/>
      <c r="W34" s="286"/>
      <c r="X34" s="286"/>
      <c r="Y34" s="286"/>
      <c r="Z34" s="286"/>
      <c r="AA34" s="226" t="s">
        <v>148</v>
      </c>
      <c r="AB34" s="226" t="s">
        <v>236</v>
      </c>
      <c r="AC34" s="226" t="s">
        <v>150</v>
      </c>
      <c r="AD34" s="292">
        <v>7</v>
      </c>
      <c r="AE34" s="316">
        <v>1</v>
      </c>
      <c r="AF34" s="226"/>
    </row>
    <row r="35" spans="1:32" s="174" customFormat="1" ht="23.25" customHeight="1" x14ac:dyDescent="0.2">
      <c r="A35" s="391" t="s">
        <v>153</v>
      </c>
      <c r="B35" s="379" t="s">
        <v>155</v>
      </c>
      <c r="C35" s="338" t="s">
        <v>153</v>
      </c>
      <c r="D35" s="377" t="s">
        <v>153</v>
      </c>
      <c r="E35" s="331" t="s">
        <v>163</v>
      </c>
      <c r="F35" s="458"/>
      <c r="G35" s="255" t="s">
        <v>203</v>
      </c>
      <c r="H35" s="175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/>
      <c r="AB35" s="440"/>
      <c r="AC35" s="440"/>
      <c r="AD35" s="440"/>
      <c r="AE35" s="440"/>
      <c r="AF35" s="441"/>
    </row>
    <row r="36" spans="1:32" s="174" customFormat="1" ht="28.5" customHeight="1" x14ac:dyDescent="0.2">
      <c r="A36" s="391"/>
      <c r="B36" s="379"/>
      <c r="C36" s="338"/>
      <c r="D36" s="378"/>
      <c r="E36" s="176" t="s">
        <v>9</v>
      </c>
      <c r="F36" s="179" t="s">
        <v>175</v>
      </c>
      <c r="G36" s="240"/>
      <c r="H36" s="153" t="s">
        <v>13</v>
      </c>
      <c r="I36" s="187">
        <f>SUM(J36:Q36)</f>
        <v>4.7</v>
      </c>
      <c r="J36" s="178">
        <v>4.7</v>
      </c>
      <c r="K36" s="153"/>
      <c r="L36" s="153"/>
      <c r="M36" s="153"/>
      <c r="N36" s="153"/>
      <c r="O36" s="153"/>
      <c r="P36" s="153"/>
      <c r="Q36" s="153"/>
      <c r="R36" s="187">
        <f>SUM(S36:Z36)</f>
        <v>4.7</v>
      </c>
      <c r="S36" s="178">
        <v>4.7</v>
      </c>
      <c r="T36" s="153"/>
      <c r="U36" s="153"/>
      <c r="V36" s="153"/>
      <c r="W36" s="153"/>
      <c r="X36" s="153"/>
      <c r="Y36" s="153"/>
      <c r="Z36" s="153"/>
      <c r="AA36" s="261" t="s">
        <v>148</v>
      </c>
      <c r="AB36" s="230" t="s">
        <v>174</v>
      </c>
      <c r="AC36" s="224" t="s">
        <v>149</v>
      </c>
      <c r="AD36" s="293">
        <v>11000</v>
      </c>
      <c r="AE36" s="153">
        <v>11918</v>
      </c>
      <c r="AF36" s="229" t="s">
        <v>252</v>
      </c>
    </row>
    <row r="37" spans="1:32" s="174" customFormat="1" ht="15" customHeight="1" x14ac:dyDescent="0.2">
      <c r="A37" s="391"/>
      <c r="B37" s="379"/>
      <c r="C37" s="338"/>
      <c r="D37" s="324" t="s">
        <v>14</v>
      </c>
      <c r="E37" s="325"/>
      <c r="F37" s="325"/>
      <c r="G37" s="325"/>
      <c r="H37" s="325"/>
      <c r="I37" s="199">
        <f t="shared" ref="I37:Q39" si="15">SUM(I36)</f>
        <v>4.7</v>
      </c>
      <c r="J37" s="199">
        <f t="shared" si="15"/>
        <v>4.7</v>
      </c>
      <c r="K37" s="199">
        <f t="shared" si="15"/>
        <v>0</v>
      </c>
      <c r="L37" s="199">
        <f t="shared" si="15"/>
        <v>0</v>
      </c>
      <c r="M37" s="199">
        <f t="shared" si="15"/>
        <v>0</v>
      </c>
      <c r="N37" s="199">
        <f t="shared" si="15"/>
        <v>0</v>
      </c>
      <c r="O37" s="199">
        <f t="shared" si="15"/>
        <v>0</v>
      </c>
      <c r="P37" s="199">
        <f t="shared" si="15"/>
        <v>0</v>
      </c>
      <c r="Q37" s="199">
        <f t="shared" si="15"/>
        <v>0</v>
      </c>
      <c r="R37" s="199">
        <f t="shared" ref="R37:Z37" si="16">SUM(R36)</f>
        <v>4.7</v>
      </c>
      <c r="S37" s="199">
        <f t="shared" si="16"/>
        <v>4.7</v>
      </c>
      <c r="T37" s="199">
        <f t="shared" si="16"/>
        <v>0</v>
      </c>
      <c r="U37" s="199">
        <f t="shared" si="16"/>
        <v>0</v>
      </c>
      <c r="V37" s="199">
        <f t="shared" si="16"/>
        <v>0</v>
      </c>
      <c r="W37" s="199">
        <f t="shared" si="16"/>
        <v>0</v>
      </c>
      <c r="X37" s="199">
        <f t="shared" si="16"/>
        <v>0</v>
      </c>
      <c r="Y37" s="199">
        <f t="shared" si="16"/>
        <v>0</v>
      </c>
      <c r="Z37" s="199">
        <f t="shared" si="16"/>
        <v>0</v>
      </c>
      <c r="AA37" s="472"/>
      <c r="AB37" s="473"/>
      <c r="AC37" s="473"/>
      <c r="AD37" s="473"/>
      <c r="AE37" s="473"/>
      <c r="AF37" s="474"/>
    </row>
    <row r="38" spans="1:32" s="174" customFormat="1" ht="15" customHeight="1" x14ac:dyDescent="0.2">
      <c r="A38" s="162" t="s">
        <v>153</v>
      </c>
      <c r="B38" s="163" t="s">
        <v>155</v>
      </c>
      <c r="C38" s="166" t="s">
        <v>153</v>
      </c>
      <c r="D38" s="326" t="s">
        <v>15</v>
      </c>
      <c r="E38" s="327"/>
      <c r="F38" s="327"/>
      <c r="G38" s="327"/>
      <c r="H38" s="327"/>
      <c r="I38" s="200">
        <f t="shared" si="15"/>
        <v>4.7</v>
      </c>
      <c r="J38" s="200">
        <f t="shared" si="15"/>
        <v>4.7</v>
      </c>
      <c r="K38" s="200">
        <f t="shared" si="15"/>
        <v>0</v>
      </c>
      <c r="L38" s="200">
        <f t="shared" si="15"/>
        <v>0</v>
      </c>
      <c r="M38" s="200">
        <f t="shared" si="15"/>
        <v>0</v>
      </c>
      <c r="N38" s="200">
        <f t="shared" si="15"/>
        <v>0</v>
      </c>
      <c r="O38" s="200">
        <f t="shared" si="15"/>
        <v>0</v>
      </c>
      <c r="P38" s="200">
        <f t="shared" si="15"/>
        <v>0</v>
      </c>
      <c r="Q38" s="200">
        <f t="shared" si="15"/>
        <v>0</v>
      </c>
      <c r="R38" s="200">
        <f t="shared" ref="R38:Z38" si="17">SUM(R37)</f>
        <v>4.7</v>
      </c>
      <c r="S38" s="200">
        <f t="shared" si="17"/>
        <v>4.7</v>
      </c>
      <c r="T38" s="200">
        <f t="shared" si="17"/>
        <v>0</v>
      </c>
      <c r="U38" s="200">
        <f t="shared" si="17"/>
        <v>0</v>
      </c>
      <c r="V38" s="200">
        <f t="shared" si="17"/>
        <v>0</v>
      </c>
      <c r="W38" s="200">
        <f t="shared" si="17"/>
        <v>0</v>
      </c>
      <c r="X38" s="200">
        <f t="shared" si="17"/>
        <v>0</v>
      </c>
      <c r="Y38" s="200">
        <f t="shared" si="17"/>
        <v>0</v>
      </c>
      <c r="Z38" s="200">
        <f t="shared" si="17"/>
        <v>0</v>
      </c>
      <c r="AA38" s="475"/>
      <c r="AB38" s="476"/>
      <c r="AC38" s="476"/>
      <c r="AD38" s="476"/>
      <c r="AE38" s="476"/>
      <c r="AF38" s="477"/>
    </row>
    <row r="39" spans="1:32" s="174" customFormat="1" ht="15" customHeight="1" x14ac:dyDescent="0.2">
      <c r="A39" s="162" t="s">
        <v>153</v>
      </c>
      <c r="B39" s="163" t="s">
        <v>155</v>
      </c>
      <c r="C39" s="328" t="s">
        <v>17</v>
      </c>
      <c r="D39" s="329"/>
      <c r="E39" s="329"/>
      <c r="F39" s="329"/>
      <c r="G39" s="329"/>
      <c r="H39" s="329"/>
      <c r="I39" s="201">
        <f t="shared" si="15"/>
        <v>4.7</v>
      </c>
      <c r="J39" s="201">
        <f t="shared" si="15"/>
        <v>4.7</v>
      </c>
      <c r="K39" s="201">
        <f t="shared" si="15"/>
        <v>0</v>
      </c>
      <c r="L39" s="201">
        <f t="shared" si="15"/>
        <v>0</v>
      </c>
      <c r="M39" s="201">
        <f t="shared" si="15"/>
        <v>0</v>
      </c>
      <c r="N39" s="201">
        <f t="shared" si="15"/>
        <v>0</v>
      </c>
      <c r="O39" s="201">
        <f t="shared" si="15"/>
        <v>0</v>
      </c>
      <c r="P39" s="201">
        <f t="shared" si="15"/>
        <v>0</v>
      </c>
      <c r="Q39" s="201">
        <f t="shared" si="15"/>
        <v>0</v>
      </c>
      <c r="R39" s="201">
        <f t="shared" ref="R39:Z39" si="18">SUM(R38)</f>
        <v>4.7</v>
      </c>
      <c r="S39" s="201">
        <f t="shared" si="18"/>
        <v>4.7</v>
      </c>
      <c r="T39" s="201">
        <f t="shared" si="18"/>
        <v>0</v>
      </c>
      <c r="U39" s="201">
        <f t="shared" si="18"/>
        <v>0</v>
      </c>
      <c r="V39" s="201">
        <f t="shared" si="18"/>
        <v>0</v>
      </c>
      <c r="W39" s="201">
        <f t="shared" si="18"/>
        <v>0</v>
      </c>
      <c r="X39" s="201">
        <f t="shared" si="18"/>
        <v>0</v>
      </c>
      <c r="Y39" s="201">
        <f t="shared" si="18"/>
        <v>0</v>
      </c>
      <c r="Z39" s="201">
        <f t="shared" si="18"/>
        <v>0</v>
      </c>
      <c r="AA39" s="478"/>
      <c r="AB39" s="479"/>
      <c r="AC39" s="479"/>
      <c r="AD39" s="479"/>
      <c r="AE39" s="479"/>
      <c r="AF39" s="480"/>
    </row>
    <row r="40" spans="1:32" s="174" customFormat="1" ht="50.45" customHeight="1" x14ac:dyDescent="0.2">
      <c r="A40" s="170" t="s">
        <v>153</v>
      </c>
      <c r="B40" s="152" t="s">
        <v>156</v>
      </c>
      <c r="C40" s="416" t="s">
        <v>223</v>
      </c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  <c r="Z40" s="418"/>
      <c r="AA40" s="225" t="s">
        <v>148</v>
      </c>
      <c r="AB40" s="228" t="s">
        <v>224</v>
      </c>
      <c r="AC40" s="245" t="s">
        <v>210</v>
      </c>
      <c r="AD40" s="291">
        <v>60</v>
      </c>
      <c r="AE40" s="315">
        <v>60</v>
      </c>
      <c r="AF40" s="228"/>
    </row>
    <row r="41" spans="1:32" s="174" customFormat="1" ht="44.25" customHeight="1" x14ac:dyDescent="0.2">
      <c r="A41" s="160" t="s">
        <v>153</v>
      </c>
      <c r="B41" s="152" t="s">
        <v>156</v>
      </c>
      <c r="C41" s="161" t="s">
        <v>153</v>
      </c>
      <c r="D41" s="396" t="s">
        <v>225</v>
      </c>
      <c r="E41" s="397"/>
      <c r="F41" s="398"/>
      <c r="G41" s="246" t="s">
        <v>205</v>
      </c>
      <c r="H41" s="213"/>
      <c r="I41" s="214"/>
      <c r="J41" s="214"/>
      <c r="K41" s="214"/>
      <c r="L41" s="214"/>
      <c r="M41" s="214"/>
      <c r="N41" s="214"/>
      <c r="O41" s="214"/>
      <c r="P41" s="214"/>
      <c r="Q41" s="214"/>
      <c r="R41" s="280"/>
      <c r="S41" s="280"/>
      <c r="T41" s="280"/>
      <c r="U41" s="280"/>
      <c r="V41" s="280"/>
      <c r="W41" s="280"/>
      <c r="X41" s="280"/>
      <c r="Y41" s="280"/>
      <c r="Z41" s="280"/>
      <c r="AA41" s="226" t="s">
        <v>148</v>
      </c>
      <c r="AB41" s="232" t="s">
        <v>226</v>
      </c>
      <c r="AC41" s="249" t="s">
        <v>150</v>
      </c>
      <c r="AD41" s="298">
        <v>1</v>
      </c>
      <c r="AE41" s="317">
        <v>1</v>
      </c>
      <c r="AF41" s="306"/>
    </row>
    <row r="42" spans="1:32" s="174" customFormat="1" ht="30.6" customHeight="1" x14ac:dyDescent="0.2">
      <c r="A42" s="374" t="s">
        <v>153</v>
      </c>
      <c r="B42" s="339" t="s">
        <v>156</v>
      </c>
      <c r="C42" s="342" t="s">
        <v>153</v>
      </c>
      <c r="D42" s="347" t="s">
        <v>153</v>
      </c>
      <c r="E42" s="331" t="s">
        <v>152</v>
      </c>
      <c r="F42" s="332"/>
      <c r="G42" s="224" t="s">
        <v>203</v>
      </c>
      <c r="H42" s="430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1"/>
      <c r="V42" s="431"/>
      <c r="W42" s="431"/>
      <c r="X42" s="431"/>
      <c r="Y42" s="431"/>
      <c r="Z42" s="431"/>
      <c r="AA42" s="431"/>
      <c r="AB42" s="431"/>
      <c r="AC42" s="431"/>
      <c r="AD42" s="431"/>
      <c r="AE42" s="431"/>
      <c r="AF42" s="432"/>
    </row>
    <row r="43" spans="1:32" s="174" customFormat="1" ht="30" customHeight="1" x14ac:dyDescent="0.2">
      <c r="A43" s="375"/>
      <c r="B43" s="340"/>
      <c r="C43" s="386"/>
      <c r="D43" s="429"/>
      <c r="E43" s="402" t="s">
        <v>9</v>
      </c>
      <c r="F43" s="428" t="s">
        <v>176</v>
      </c>
      <c r="G43" s="409"/>
      <c r="H43" s="349" t="s">
        <v>13</v>
      </c>
      <c r="I43" s="457">
        <f>SUM(J43:Q52)</f>
        <v>90.69</v>
      </c>
      <c r="J43" s="422">
        <v>90.69</v>
      </c>
      <c r="K43" s="425"/>
      <c r="L43" s="425"/>
      <c r="M43" s="425"/>
      <c r="N43" s="425"/>
      <c r="O43" s="425"/>
      <c r="P43" s="425"/>
      <c r="Q43" s="425"/>
      <c r="R43" s="422">
        <f>SUM(S43:Z52)</f>
        <v>103.134</v>
      </c>
      <c r="S43" s="422">
        <v>103.134</v>
      </c>
      <c r="T43" s="413"/>
      <c r="U43" s="413"/>
      <c r="V43" s="413"/>
      <c r="W43" s="413"/>
      <c r="X43" s="413"/>
      <c r="Y43" s="413"/>
      <c r="Z43" s="413"/>
      <c r="AA43" s="454" t="s">
        <v>148</v>
      </c>
      <c r="AB43" s="234" t="s">
        <v>177</v>
      </c>
      <c r="AC43" s="250" t="s">
        <v>151</v>
      </c>
      <c r="AD43" s="299">
        <v>13.5</v>
      </c>
      <c r="AE43" s="319">
        <v>13.5</v>
      </c>
      <c r="AF43" s="234"/>
    </row>
    <row r="44" spans="1:32" s="174" customFormat="1" ht="15" hidden="1" customHeight="1" x14ac:dyDescent="0.2">
      <c r="A44" s="375"/>
      <c r="B44" s="340"/>
      <c r="C44" s="386"/>
      <c r="D44" s="429"/>
      <c r="E44" s="350"/>
      <c r="F44" s="350"/>
      <c r="G44" s="410"/>
      <c r="H44" s="350"/>
      <c r="I44" s="426"/>
      <c r="J44" s="426"/>
      <c r="K44" s="426"/>
      <c r="L44" s="426"/>
      <c r="M44" s="426"/>
      <c r="N44" s="426"/>
      <c r="O44" s="426"/>
      <c r="P44" s="426"/>
      <c r="Q44" s="426"/>
      <c r="R44" s="423"/>
      <c r="S44" s="423"/>
      <c r="T44" s="414"/>
      <c r="U44" s="414"/>
      <c r="V44" s="414"/>
      <c r="W44" s="414"/>
      <c r="X44" s="414"/>
      <c r="Y44" s="414"/>
      <c r="Z44" s="414"/>
      <c r="AA44" s="455"/>
      <c r="AB44" s="235"/>
      <c r="AC44" s="236"/>
      <c r="AD44" s="300"/>
      <c r="AE44" s="273"/>
      <c r="AF44" s="235"/>
    </row>
    <row r="45" spans="1:32" s="174" customFormat="1" ht="15" hidden="1" customHeight="1" x14ac:dyDescent="0.2">
      <c r="A45" s="375"/>
      <c r="B45" s="340"/>
      <c r="C45" s="386"/>
      <c r="D45" s="429"/>
      <c r="E45" s="350"/>
      <c r="F45" s="350"/>
      <c r="G45" s="410"/>
      <c r="H45" s="350"/>
      <c r="I45" s="426"/>
      <c r="J45" s="426"/>
      <c r="K45" s="426"/>
      <c r="L45" s="426"/>
      <c r="M45" s="426"/>
      <c r="N45" s="426"/>
      <c r="O45" s="426"/>
      <c r="P45" s="426"/>
      <c r="Q45" s="426"/>
      <c r="R45" s="423"/>
      <c r="S45" s="423"/>
      <c r="T45" s="414"/>
      <c r="U45" s="414"/>
      <c r="V45" s="414"/>
      <c r="W45" s="414"/>
      <c r="X45" s="414"/>
      <c r="Y45" s="414"/>
      <c r="Z45" s="414"/>
      <c r="AA45" s="455"/>
      <c r="AB45" s="235"/>
      <c r="AC45" s="236"/>
      <c r="AD45" s="300"/>
      <c r="AE45" s="273"/>
      <c r="AF45" s="235"/>
    </row>
    <row r="46" spans="1:32" s="174" customFormat="1" ht="27.75" customHeight="1" x14ac:dyDescent="0.2">
      <c r="A46" s="343"/>
      <c r="B46" s="343"/>
      <c r="C46" s="343"/>
      <c r="D46" s="390"/>
      <c r="E46" s="350"/>
      <c r="F46" s="350"/>
      <c r="G46" s="410"/>
      <c r="H46" s="350"/>
      <c r="I46" s="426"/>
      <c r="J46" s="426"/>
      <c r="K46" s="426"/>
      <c r="L46" s="426"/>
      <c r="M46" s="426"/>
      <c r="N46" s="426"/>
      <c r="O46" s="426"/>
      <c r="P46" s="426"/>
      <c r="Q46" s="426"/>
      <c r="R46" s="423"/>
      <c r="S46" s="423"/>
      <c r="T46" s="414"/>
      <c r="U46" s="414"/>
      <c r="V46" s="414"/>
      <c r="W46" s="414"/>
      <c r="X46" s="414"/>
      <c r="Y46" s="414"/>
      <c r="Z46" s="414"/>
      <c r="AA46" s="455"/>
      <c r="AB46" s="234" t="s">
        <v>178</v>
      </c>
      <c r="AC46" s="250" t="s">
        <v>150</v>
      </c>
      <c r="AD46" s="301">
        <v>208</v>
      </c>
      <c r="AE46" s="318">
        <v>209</v>
      </c>
      <c r="AF46" s="234" t="s">
        <v>253</v>
      </c>
    </row>
    <row r="47" spans="1:32" s="174" customFormat="1" ht="15" hidden="1" customHeight="1" x14ac:dyDescent="0.2">
      <c r="A47" s="343"/>
      <c r="B47" s="343"/>
      <c r="C47" s="343"/>
      <c r="D47" s="390"/>
      <c r="E47" s="350"/>
      <c r="F47" s="350"/>
      <c r="G47" s="410"/>
      <c r="H47" s="350"/>
      <c r="I47" s="426"/>
      <c r="J47" s="426"/>
      <c r="K47" s="426"/>
      <c r="L47" s="426"/>
      <c r="M47" s="426"/>
      <c r="N47" s="426"/>
      <c r="O47" s="426"/>
      <c r="P47" s="426"/>
      <c r="Q47" s="426"/>
      <c r="R47" s="423"/>
      <c r="S47" s="423"/>
      <c r="T47" s="414"/>
      <c r="U47" s="414"/>
      <c r="V47" s="414"/>
      <c r="W47" s="414"/>
      <c r="X47" s="414"/>
      <c r="Y47" s="414"/>
      <c r="Z47" s="414"/>
      <c r="AA47" s="455"/>
      <c r="AB47" s="236"/>
      <c r="AC47" s="236"/>
      <c r="AD47" s="300"/>
      <c r="AE47" s="273"/>
      <c r="AF47" s="236"/>
    </row>
    <row r="48" spans="1:32" s="174" customFormat="1" ht="15" hidden="1" customHeight="1" x14ac:dyDescent="0.2">
      <c r="A48" s="343"/>
      <c r="B48" s="343"/>
      <c r="C48" s="343"/>
      <c r="D48" s="390"/>
      <c r="E48" s="350"/>
      <c r="F48" s="350"/>
      <c r="G48" s="410"/>
      <c r="H48" s="350"/>
      <c r="I48" s="426"/>
      <c r="J48" s="426"/>
      <c r="K48" s="426"/>
      <c r="L48" s="426"/>
      <c r="M48" s="426"/>
      <c r="N48" s="426"/>
      <c r="O48" s="426"/>
      <c r="P48" s="426"/>
      <c r="Q48" s="426"/>
      <c r="R48" s="423"/>
      <c r="S48" s="423"/>
      <c r="T48" s="414"/>
      <c r="U48" s="414"/>
      <c r="V48" s="414"/>
      <c r="W48" s="414"/>
      <c r="X48" s="414"/>
      <c r="Y48" s="414"/>
      <c r="Z48" s="414"/>
      <c r="AA48" s="455"/>
      <c r="AB48" s="236"/>
      <c r="AC48" s="236"/>
      <c r="AD48" s="300"/>
      <c r="AE48" s="273"/>
      <c r="AF48" s="236"/>
    </row>
    <row r="49" spans="1:32" s="174" customFormat="1" ht="25.5" x14ac:dyDescent="0.2">
      <c r="A49" s="343"/>
      <c r="B49" s="343"/>
      <c r="C49" s="343"/>
      <c r="D49" s="390"/>
      <c r="E49" s="350"/>
      <c r="F49" s="350"/>
      <c r="G49" s="410"/>
      <c r="H49" s="350"/>
      <c r="I49" s="426"/>
      <c r="J49" s="426"/>
      <c r="K49" s="426"/>
      <c r="L49" s="426"/>
      <c r="M49" s="426"/>
      <c r="N49" s="426"/>
      <c r="O49" s="426"/>
      <c r="P49" s="426"/>
      <c r="Q49" s="426"/>
      <c r="R49" s="423"/>
      <c r="S49" s="423"/>
      <c r="T49" s="414"/>
      <c r="U49" s="414"/>
      <c r="V49" s="414"/>
      <c r="W49" s="414"/>
      <c r="X49" s="414"/>
      <c r="Y49" s="414"/>
      <c r="Z49" s="414"/>
      <c r="AA49" s="455"/>
      <c r="AB49" s="234" t="s">
        <v>192</v>
      </c>
      <c r="AC49" s="250" t="s">
        <v>151</v>
      </c>
      <c r="AD49" s="299">
        <v>14.46</v>
      </c>
      <c r="AE49" s="319">
        <v>14.46</v>
      </c>
      <c r="AF49" s="234"/>
    </row>
    <row r="50" spans="1:32" s="174" customFormat="1" ht="15" hidden="1" customHeight="1" x14ac:dyDescent="0.2">
      <c r="A50" s="343"/>
      <c r="B50" s="343"/>
      <c r="C50" s="343"/>
      <c r="D50" s="390"/>
      <c r="E50" s="350"/>
      <c r="F50" s="350"/>
      <c r="G50" s="410"/>
      <c r="H50" s="350"/>
      <c r="I50" s="426"/>
      <c r="J50" s="426"/>
      <c r="K50" s="426"/>
      <c r="L50" s="426"/>
      <c r="M50" s="426"/>
      <c r="N50" s="426"/>
      <c r="O50" s="426"/>
      <c r="P50" s="426"/>
      <c r="Q50" s="426"/>
      <c r="R50" s="423"/>
      <c r="S50" s="423"/>
      <c r="T50" s="414"/>
      <c r="U50" s="414"/>
      <c r="V50" s="414"/>
      <c r="W50" s="414"/>
      <c r="X50" s="414"/>
      <c r="Y50" s="414"/>
      <c r="Z50" s="414"/>
      <c r="AA50" s="455"/>
      <c r="AB50" s="233"/>
      <c r="AC50" s="233"/>
      <c r="AD50" s="233"/>
      <c r="AE50" s="273"/>
      <c r="AF50" s="236"/>
    </row>
    <row r="51" spans="1:32" s="174" customFormat="1" ht="15" hidden="1" customHeight="1" x14ac:dyDescent="0.2">
      <c r="A51" s="343"/>
      <c r="B51" s="343"/>
      <c r="C51" s="343"/>
      <c r="D51" s="390"/>
      <c r="E51" s="350"/>
      <c r="F51" s="350"/>
      <c r="G51" s="410"/>
      <c r="H51" s="350"/>
      <c r="I51" s="426"/>
      <c r="J51" s="426"/>
      <c r="K51" s="426"/>
      <c r="L51" s="426"/>
      <c r="M51" s="426"/>
      <c r="N51" s="426"/>
      <c r="O51" s="426"/>
      <c r="P51" s="426"/>
      <c r="Q51" s="426"/>
      <c r="R51" s="423"/>
      <c r="S51" s="423"/>
      <c r="T51" s="414"/>
      <c r="U51" s="414"/>
      <c r="V51" s="414"/>
      <c r="W51" s="414"/>
      <c r="X51" s="414"/>
      <c r="Y51" s="414"/>
      <c r="Z51" s="414"/>
      <c r="AA51" s="455"/>
      <c r="AB51" s="233"/>
      <c r="AC51" s="233"/>
      <c r="AD51" s="233"/>
      <c r="AE51" s="273"/>
      <c r="AF51" s="236"/>
    </row>
    <row r="52" spans="1:32" s="174" customFormat="1" ht="27" customHeight="1" x14ac:dyDescent="0.2">
      <c r="A52" s="343"/>
      <c r="B52" s="343"/>
      <c r="C52" s="343"/>
      <c r="D52" s="390"/>
      <c r="E52" s="351"/>
      <c r="F52" s="351"/>
      <c r="G52" s="411"/>
      <c r="H52" s="351"/>
      <c r="I52" s="427"/>
      <c r="J52" s="427"/>
      <c r="K52" s="427"/>
      <c r="L52" s="427"/>
      <c r="M52" s="427"/>
      <c r="N52" s="427"/>
      <c r="O52" s="427"/>
      <c r="P52" s="427"/>
      <c r="Q52" s="427"/>
      <c r="R52" s="424"/>
      <c r="S52" s="424"/>
      <c r="T52" s="415"/>
      <c r="U52" s="415"/>
      <c r="V52" s="415"/>
      <c r="W52" s="415"/>
      <c r="X52" s="415"/>
      <c r="Y52" s="415"/>
      <c r="Z52" s="415"/>
      <c r="AA52" s="456"/>
      <c r="AB52" s="227" t="s">
        <v>196</v>
      </c>
      <c r="AC52" s="250" t="s">
        <v>237</v>
      </c>
      <c r="AD52" s="293">
        <v>231</v>
      </c>
      <c r="AE52" s="153">
        <v>188</v>
      </c>
      <c r="AF52" s="227" t="s">
        <v>257</v>
      </c>
    </row>
    <row r="53" spans="1:32" s="174" customFormat="1" ht="15" hidden="1" customHeight="1" x14ac:dyDescent="0.2">
      <c r="A53" s="343"/>
      <c r="B53" s="343"/>
      <c r="C53" s="343"/>
      <c r="D53" s="385"/>
      <c r="E53" s="186" t="s">
        <v>11</v>
      </c>
      <c r="F53" s="188"/>
      <c r="G53" s="257"/>
      <c r="H53" s="189"/>
      <c r="I53" s="190"/>
      <c r="J53" s="189"/>
      <c r="K53" s="189"/>
      <c r="L53" s="189"/>
      <c r="M53" s="189"/>
      <c r="N53" s="189"/>
      <c r="O53" s="189"/>
      <c r="P53" s="189"/>
      <c r="Q53" s="189"/>
      <c r="R53" s="285"/>
      <c r="S53" s="287"/>
      <c r="T53" s="287"/>
      <c r="U53" s="287"/>
      <c r="V53" s="287"/>
      <c r="W53" s="287"/>
      <c r="X53" s="287"/>
      <c r="Y53" s="287"/>
      <c r="Z53" s="287"/>
      <c r="AA53" s="259"/>
      <c r="AB53" s="227"/>
      <c r="AC53" s="250"/>
      <c r="AD53" s="293"/>
      <c r="AE53" s="272"/>
      <c r="AF53" s="227"/>
    </row>
    <row r="54" spans="1:32" s="174" customFormat="1" ht="15" customHeight="1" x14ac:dyDescent="0.2">
      <c r="A54" s="344"/>
      <c r="B54" s="344"/>
      <c r="C54" s="344"/>
      <c r="D54" s="345" t="s">
        <v>14</v>
      </c>
      <c r="E54" s="345"/>
      <c r="F54" s="345"/>
      <c r="G54" s="345"/>
      <c r="H54" s="345"/>
      <c r="I54" s="180">
        <f>SUM(I43:I52)</f>
        <v>90.69</v>
      </c>
      <c r="J54" s="180">
        <f>SUM(J43:J52)</f>
        <v>90.69</v>
      </c>
      <c r="K54" s="180">
        <f t="shared" ref="K54:Q54" si="19">SUM(K52:K53)</f>
        <v>0</v>
      </c>
      <c r="L54" s="180">
        <f t="shared" si="19"/>
        <v>0</v>
      </c>
      <c r="M54" s="180">
        <f t="shared" si="19"/>
        <v>0</v>
      </c>
      <c r="N54" s="180">
        <f t="shared" si="19"/>
        <v>0</v>
      </c>
      <c r="O54" s="180">
        <f t="shared" si="19"/>
        <v>0</v>
      </c>
      <c r="P54" s="180">
        <f t="shared" si="19"/>
        <v>0</v>
      </c>
      <c r="Q54" s="180">
        <f t="shared" si="19"/>
        <v>0</v>
      </c>
      <c r="R54" s="180">
        <f>SUM(R43:R52)</f>
        <v>103.134</v>
      </c>
      <c r="S54" s="180">
        <f>SUM(S43:S52)</f>
        <v>103.134</v>
      </c>
      <c r="T54" s="180">
        <f t="shared" ref="T54:Z54" si="20">SUM(T52:T53)</f>
        <v>0</v>
      </c>
      <c r="U54" s="180">
        <f t="shared" si="20"/>
        <v>0</v>
      </c>
      <c r="V54" s="180">
        <f t="shared" si="20"/>
        <v>0</v>
      </c>
      <c r="W54" s="180">
        <f t="shared" si="20"/>
        <v>0</v>
      </c>
      <c r="X54" s="180">
        <f t="shared" si="20"/>
        <v>0</v>
      </c>
      <c r="Y54" s="180">
        <f t="shared" si="20"/>
        <v>0</v>
      </c>
      <c r="Z54" s="180">
        <f t="shared" si="20"/>
        <v>0</v>
      </c>
      <c r="AA54" s="419"/>
      <c r="AB54" s="420"/>
      <c r="AC54" s="420"/>
      <c r="AD54" s="420"/>
      <c r="AE54" s="420"/>
      <c r="AF54" s="421"/>
    </row>
    <row r="55" spans="1:32" s="174" customFormat="1" ht="15" customHeight="1" x14ac:dyDescent="0.2">
      <c r="A55" s="159" t="s">
        <v>153</v>
      </c>
      <c r="B55" s="152" t="s">
        <v>156</v>
      </c>
      <c r="C55" s="161" t="s">
        <v>153</v>
      </c>
      <c r="D55" s="326" t="s">
        <v>15</v>
      </c>
      <c r="E55" s="327"/>
      <c r="F55" s="327"/>
      <c r="G55" s="327"/>
      <c r="H55" s="327"/>
      <c r="I55" s="182">
        <f>SUM(I54)</f>
        <v>90.69</v>
      </c>
      <c r="J55" s="182">
        <f t="shared" ref="J55:Q55" si="21">SUM(J54)</f>
        <v>90.69</v>
      </c>
      <c r="K55" s="182">
        <f t="shared" si="21"/>
        <v>0</v>
      </c>
      <c r="L55" s="182">
        <f t="shared" si="21"/>
        <v>0</v>
      </c>
      <c r="M55" s="182">
        <f t="shared" si="21"/>
        <v>0</v>
      </c>
      <c r="N55" s="182">
        <f t="shared" si="21"/>
        <v>0</v>
      </c>
      <c r="O55" s="182">
        <f t="shared" si="21"/>
        <v>0</v>
      </c>
      <c r="P55" s="182">
        <f t="shared" si="21"/>
        <v>0</v>
      </c>
      <c r="Q55" s="182">
        <f t="shared" si="21"/>
        <v>0</v>
      </c>
      <c r="R55" s="182">
        <f>SUM(R54)</f>
        <v>103.134</v>
      </c>
      <c r="S55" s="182">
        <f t="shared" ref="S55:Z55" si="22">SUM(S54)</f>
        <v>103.134</v>
      </c>
      <c r="T55" s="182">
        <f t="shared" si="22"/>
        <v>0</v>
      </c>
      <c r="U55" s="182">
        <f t="shared" si="22"/>
        <v>0</v>
      </c>
      <c r="V55" s="182">
        <f t="shared" si="22"/>
        <v>0</v>
      </c>
      <c r="W55" s="182">
        <f t="shared" si="22"/>
        <v>0</v>
      </c>
      <c r="X55" s="182">
        <f t="shared" si="22"/>
        <v>0</v>
      </c>
      <c r="Y55" s="182">
        <f t="shared" si="22"/>
        <v>0</v>
      </c>
      <c r="Z55" s="182">
        <f t="shared" si="22"/>
        <v>0</v>
      </c>
      <c r="AA55" s="466"/>
      <c r="AB55" s="467"/>
      <c r="AC55" s="467"/>
      <c r="AD55" s="467"/>
      <c r="AE55" s="467"/>
      <c r="AF55" s="468"/>
    </row>
    <row r="56" spans="1:32" s="174" customFormat="1" ht="15" customHeight="1" x14ac:dyDescent="0.2">
      <c r="A56" s="159" t="s">
        <v>153</v>
      </c>
      <c r="B56" s="152" t="s">
        <v>156</v>
      </c>
      <c r="C56" s="328" t="s">
        <v>17</v>
      </c>
      <c r="D56" s="329"/>
      <c r="E56" s="329"/>
      <c r="F56" s="329"/>
      <c r="G56" s="329"/>
      <c r="H56" s="329"/>
      <c r="I56" s="184">
        <f>SUM(I55)</f>
        <v>90.69</v>
      </c>
      <c r="J56" s="184">
        <f t="shared" ref="J56:Q56" si="23">SUM(J55)</f>
        <v>90.69</v>
      </c>
      <c r="K56" s="184">
        <f t="shared" si="23"/>
        <v>0</v>
      </c>
      <c r="L56" s="184">
        <f t="shared" si="23"/>
        <v>0</v>
      </c>
      <c r="M56" s="184">
        <f t="shared" si="23"/>
        <v>0</v>
      </c>
      <c r="N56" s="184">
        <f t="shared" si="23"/>
        <v>0</v>
      </c>
      <c r="O56" s="184">
        <f t="shared" si="23"/>
        <v>0</v>
      </c>
      <c r="P56" s="184">
        <f t="shared" si="23"/>
        <v>0</v>
      </c>
      <c r="Q56" s="184">
        <f t="shared" si="23"/>
        <v>0</v>
      </c>
      <c r="R56" s="184">
        <f>SUM(R55)</f>
        <v>103.134</v>
      </c>
      <c r="S56" s="184">
        <f t="shared" ref="S56:Z56" si="24">SUM(S55)</f>
        <v>103.134</v>
      </c>
      <c r="T56" s="184">
        <f t="shared" si="24"/>
        <v>0</v>
      </c>
      <c r="U56" s="184">
        <f t="shared" si="24"/>
        <v>0</v>
      </c>
      <c r="V56" s="184">
        <f t="shared" si="24"/>
        <v>0</v>
      </c>
      <c r="W56" s="184">
        <f t="shared" si="24"/>
        <v>0</v>
      </c>
      <c r="X56" s="184">
        <f t="shared" si="24"/>
        <v>0</v>
      </c>
      <c r="Y56" s="184">
        <f t="shared" si="24"/>
        <v>0</v>
      </c>
      <c r="Z56" s="184">
        <f t="shared" si="24"/>
        <v>0</v>
      </c>
      <c r="AA56" s="436"/>
      <c r="AB56" s="437"/>
      <c r="AC56" s="437"/>
      <c r="AD56" s="437"/>
      <c r="AE56" s="437"/>
      <c r="AF56" s="438"/>
    </row>
    <row r="57" spans="1:32" s="174" customFormat="1" ht="33" customHeight="1" x14ac:dyDescent="0.2">
      <c r="A57" s="170" t="s">
        <v>153</v>
      </c>
      <c r="B57" s="152" t="s">
        <v>158</v>
      </c>
      <c r="C57" s="416" t="s">
        <v>227</v>
      </c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7"/>
      <c r="O57" s="417"/>
      <c r="P57" s="417"/>
      <c r="Q57" s="417"/>
      <c r="R57" s="417"/>
      <c r="S57" s="417"/>
      <c r="T57" s="417"/>
      <c r="U57" s="417"/>
      <c r="V57" s="417"/>
      <c r="W57" s="417"/>
      <c r="X57" s="417"/>
      <c r="Y57" s="417"/>
      <c r="Z57" s="418"/>
      <c r="AA57" s="225" t="s">
        <v>148</v>
      </c>
      <c r="AB57" s="225" t="s">
        <v>228</v>
      </c>
      <c r="AC57" s="245" t="s">
        <v>150</v>
      </c>
      <c r="AD57" s="291">
        <v>4</v>
      </c>
      <c r="AE57" s="315">
        <v>2</v>
      </c>
      <c r="AF57" s="225"/>
    </row>
    <row r="58" spans="1:32" s="174" customFormat="1" ht="34.9" customHeight="1" x14ac:dyDescent="0.2">
      <c r="A58" s="169" t="s">
        <v>153</v>
      </c>
      <c r="B58" s="163" t="s">
        <v>158</v>
      </c>
      <c r="C58" s="168" t="s">
        <v>153</v>
      </c>
      <c r="D58" s="396" t="s">
        <v>229</v>
      </c>
      <c r="E58" s="397"/>
      <c r="F58" s="398"/>
      <c r="G58" s="246" t="s">
        <v>205</v>
      </c>
      <c r="H58" s="463"/>
      <c r="I58" s="464"/>
      <c r="J58" s="464"/>
      <c r="K58" s="464"/>
      <c r="L58" s="464"/>
      <c r="M58" s="464"/>
      <c r="N58" s="464"/>
      <c r="O58" s="464"/>
      <c r="P58" s="464"/>
      <c r="Q58" s="464"/>
      <c r="R58" s="464"/>
      <c r="S58" s="464"/>
      <c r="T58" s="464"/>
      <c r="U58" s="464"/>
      <c r="V58" s="464"/>
      <c r="W58" s="464"/>
      <c r="X58" s="464"/>
      <c r="Y58" s="464"/>
      <c r="Z58" s="465"/>
      <c r="AA58" s="226" t="s">
        <v>148</v>
      </c>
      <c r="AB58" s="226" t="s">
        <v>230</v>
      </c>
      <c r="AC58" s="246" t="s">
        <v>150</v>
      </c>
      <c r="AD58" s="292">
        <v>4</v>
      </c>
      <c r="AE58" s="316">
        <v>2</v>
      </c>
      <c r="AF58" s="226"/>
    </row>
    <row r="59" spans="1:32" s="174" customFormat="1" ht="28.5" customHeight="1" x14ac:dyDescent="0.2">
      <c r="A59" s="383" t="s">
        <v>153</v>
      </c>
      <c r="B59" s="339" t="s">
        <v>158</v>
      </c>
      <c r="C59" s="342" t="s">
        <v>153</v>
      </c>
      <c r="D59" s="347" t="s">
        <v>153</v>
      </c>
      <c r="E59" s="394" t="s">
        <v>160</v>
      </c>
      <c r="F59" s="395"/>
      <c r="G59" s="247" t="s">
        <v>203</v>
      </c>
      <c r="H59" s="469"/>
      <c r="I59" s="470"/>
      <c r="J59" s="470"/>
      <c r="K59" s="470"/>
      <c r="L59" s="470"/>
      <c r="M59" s="470"/>
      <c r="N59" s="470"/>
      <c r="O59" s="470"/>
      <c r="P59" s="470"/>
      <c r="Q59" s="470"/>
      <c r="R59" s="470"/>
      <c r="S59" s="470"/>
      <c r="T59" s="470"/>
      <c r="U59" s="470"/>
      <c r="V59" s="470"/>
      <c r="W59" s="470"/>
      <c r="X59" s="470"/>
      <c r="Y59" s="470"/>
      <c r="Z59" s="470"/>
      <c r="AA59" s="470"/>
      <c r="AB59" s="470"/>
      <c r="AC59" s="470"/>
      <c r="AD59" s="470"/>
      <c r="AE59" s="470"/>
      <c r="AF59" s="471"/>
    </row>
    <row r="60" spans="1:32" s="174" customFormat="1" ht="38.25" x14ac:dyDescent="0.2">
      <c r="A60" s="384"/>
      <c r="B60" s="340"/>
      <c r="C60" s="386"/>
      <c r="D60" s="348"/>
      <c r="E60" s="198" t="s">
        <v>9</v>
      </c>
      <c r="F60" s="203" t="s">
        <v>179</v>
      </c>
      <c r="G60" s="240"/>
      <c r="H60" s="191" t="s">
        <v>13</v>
      </c>
      <c r="I60" s="177">
        <f>SUM(J60:Q60)</f>
        <v>8.0599999999999987</v>
      </c>
      <c r="J60" s="178">
        <v>4</v>
      </c>
      <c r="K60" s="177"/>
      <c r="L60" s="178">
        <v>4.0599999999999996</v>
      </c>
      <c r="M60" s="177"/>
      <c r="N60" s="177"/>
      <c r="O60" s="177"/>
      <c r="P60" s="177"/>
      <c r="Q60" s="177"/>
      <c r="R60" s="177">
        <f>SUM(S60:Z60)</f>
        <v>9.2029999999999994</v>
      </c>
      <c r="S60" s="178">
        <v>3.9590000000000001</v>
      </c>
      <c r="T60" s="177"/>
      <c r="U60" s="178">
        <v>5.2439999999999998</v>
      </c>
      <c r="V60" s="281"/>
      <c r="W60" s="281"/>
      <c r="X60" s="281"/>
      <c r="Y60" s="281"/>
      <c r="Z60" s="281"/>
      <c r="AA60" s="260" t="s">
        <v>148</v>
      </c>
      <c r="AB60" s="229" t="s">
        <v>190</v>
      </c>
      <c r="AC60" s="247" t="s">
        <v>150</v>
      </c>
      <c r="AD60" s="295" t="s">
        <v>185</v>
      </c>
      <c r="AE60" s="191" t="s">
        <v>244</v>
      </c>
      <c r="AF60" s="229" t="s">
        <v>256</v>
      </c>
    </row>
    <row r="61" spans="1:32" s="174" customFormat="1" ht="15" customHeight="1" x14ac:dyDescent="0.2">
      <c r="A61" s="389"/>
      <c r="B61" s="341"/>
      <c r="C61" s="403"/>
      <c r="D61" s="345" t="s">
        <v>14</v>
      </c>
      <c r="E61" s="345"/>
      <c r="F61" s="345"/>
      <c r="G61" s="345"/>
      <c r="H61" s="345"/>
      <c r="I61" s="180">
        <f t="shared" ref="I61:Q63" si="25">SUM(I60)</f>
        <v>8.0599999999999987</v>
      </c>
      <c r="J61" s="180">
        <f t="shared" si="25"/>
        <v>4</v>
      </c>
      <c r="K61" s="180">
        <f t="shared" si="25"/>
        <v>0</v>
      </c>
      <c r="L61" s="180">
        <f t="shared" si="25"/>
        <v>4.0599999999999996</v>
      </c>
      <c r="M61" s="180">
        <f t="shared" si="25"/>
        <v>0</v>
      </c>
      <c r="N61" s="180">
        <f t="shared" si="25"/>
        <v>0</v>
      </c>
      <c r="O61" s="180">
        <f t="shared" si="25"/>
        <v>0</v>
      </c>
      <c r="P61" s="180">
        <f t="shared" si="25"/>
        <v>0</v>
      </c>
      <c r="Q61" s="180">
        <f t="shared" si="25"/>
        <v>0</v>
      </c>
      <c r="R61" s="180">
        <f t="shared" ref="R61:Z61" si="26">SUM(R60)</f>
        <v>9.2029999999999994</v>
      </c>
      <c r="S61" s="180">
        <f t="shared" si="26"/>
        <v>3.9590000000000001</v>
      </c>
      <c r="T61" s="180">
        <f t="shared" si="26"/>
        <v>0</v>
      </c>
      <c r="U61" s="180">
        <f t="shared" si="26"/>
        <v>5.2439999999999998</v>
      </c>
      <c r="V61" s="180">
        <f t="shared" si="26"/>
        <v>0</v>
      </c>
      <c r="W61" s="180">
        <f t="shared" si="26"/>
        <v>0</v>
      </c>
      <c r="X61" s="180">
        <f t="shared" si="26"/>
        <v>0</v>
      </c>
      <c r="Y61" s="180">
        <f t="shared" si="26"/>
        <v>0</v>
      </c>
      <c r="Z61" s="180">
        <f t="shared" si="26"/>
        <v>0</v>
      </c>
      <c r="AA61" s="433"/>
      <c r="AB61" s="434"/>
      <c r="AC61" s="434"/>
      <c r="AD61" s="434"/>
      <c r="AE61" s="434"/>
      <c r="AF61" s="435"/>
    </row>
    <row r="62" spans="1:32" s="174" customFormat="1" ht="15" customHeight="1" x14ac:dyDescent="0.2">
      <c r="A62" s="170" t="s">
        <v>153</v>
      </c>
      <c r="B62" s="152" t="s">
        <v>158</v>
      </c>
      <c r="C62" s="161" t="s">
        <v>153</v>
      </c>
      <c r="D62" s="326" t="s">
        <v>15</v>
      </c>
      <c r="E62" s="327"/>
      <c r="F62" s="327"/>
      <c r="G62" s="327"/>
      <c r="H62" s="327"/>
      <c r="I62" s="182">
        <f t="shared" si="25"/>
        <v>8.0599999999999987</v>
      </c>
      <c r="J62" s="182">
        <f t="shared" si="25"/>
        <v>4</v>
      </c>
      <c r="K62" s="182">
        <f t="shared" si="25"/>
        <v>0</v>
      </c>
      <c r="L62" s="182">
        <f t="shared" si="25"/>
        <v>4.0599999999999996</v>
      </c>
      <c r="M62" s="182">
        <f t="shared" si="25"/>
        <v>0</v>
      </c>
      <c r="N62" s="182">
        <f t="shared" si="25"/>
        <v>0</v>
      </c>
      <c r="O62" s="182">
        <f t="shared" si="25"/>
        <v>0</v>
      </c>
      <c r="P62" s="182">
        <f t="shared" si="25"/>
        <v>0</v>
      </c>
      <c r="Q62" s="182">
        <f t="shared" si="25"/>
        <v>0</v>
      </c>
      <c r="R62" s="182">
        <f t="shared" ref="R62:Z62" si="27">SUM(R61)</f>
        <v>9.2029999999999994</v>
      </c>
      <c r="S62" s="182">
        <f t="shared" si="27"/>
        <v>3.9590000000000001</v>
      </c>
      <c r="T62" s="182">
        <f t="shared" si="27"/>
        <v>0</v>
      </c>
      <c r="U62" s="182">
        <f t="shared" si="27"/>
        <v>5.2439999999999998</v>
      </c>
      <c r="V62" s="182">
        <f t="shared" si="27"/>
        <v>0</v>
      </c>
      <c r="W62" s="182">
        <f t="shared" si="27"/>
        <v>0</v>
      </c>
      <c r="X62" s="182">
        <f t="shared" si="27"/>
        <v>0</v>
      </c>
      <c r="Y62" s="182">
        <f t="shared" si="27"/>
        <v>0</v>
      </c>
      <c r="Z62" s="182">
        <f t="shared" si="27"/>
        <v>0</v>
      </c>
      <c r="AA62" s="451"/>
      <c r="AB62" s="452"/>
      <c r="AC62" s="452"/>
      <c r="AD62" s="452"/>
      <c r="AE62" s="452"/>
      <c r="AF62" s="453"/>
    </row>
    <row r="63" spans="1:32" s="174" customFormat="1" ht="15" customHeight="1" x14ac:dyDescent="0.2">
      <c r="A63" s="170" t="s">
        <v>153</v>
      </c>
      <c r="B63" s="152" t="s">
        <v>158</v>
      </c>
      <c r="C63" s="328" t="s">
        <v>17</v>
      </c>
      <c r="D63" s="329"/>
      <c r="E63" s="329"/>
      <c r="F63" s="329"/>
      <c r="G63" s="329"/>
      <c r="H63" s="329"/>
      <c r="I63" s="184">
        <f t="shared" si="25"/>
        <v>8.0599999999999987</v>
      </c>
      <c r="J63" s="184">
        <f t="shared" si="25"/>
        <v>4</v>
      </c>
      <c r="K63" s="184">
        <f t="shared" si="25"/>
        <v>0</v>
      </c>
      <c r="L63" s="184">
        <f t="shared" si="25"/>
        <v>4.0599999999999996</v>
      </c>
      <c r="M63" s="184">
        <f t="shared" si="25"/>
        <v>0</v>
      </c>
      <c r="N63" s="184">
        <f t="shared" si="25"/>
        <v>0</v>
      </c>
      <c r="O63" s="184">
        <f t="shared" si="25"/>
        <v>0</v>
      </c>
      <c r="P63" s="184">
        <f t="shared" si="25"/>
        <v>0</v>
      </c>
      <c r="Q63" s="184">
        <f t="shared" si="25"/>
        <v>0</v>
      </c>
      <c r="R63" s="184">
        <f t="shared" ref="R63:Z63" si="28">SUM(R62)</f>
        <v>9.2029999999999994</v>
      </c>
      <c r="S63" s="184">
        <f t="shared" si="28"/>
        <v>3.9590000000000001</v>
      </c>
      <c r="T63" s="184">
        <f t="shared" si="28"/>
        <v>0</v>
      </c>
      <c r="U63" s="184">
        <f t="shared" si="28"/>
        <v>5.2439999999999998</v>
      </c>
      <c r="V63" s="184">
        <f t="shared" si="28"/>
        <v>0</v>
      </c>
      <c r="W63" s="184">
        <f t="shared" si="28"/>
        <v>0</v>
      </c>
      <c r="X63" s="184">
        <f t="shared" si="28"/>
        <v>0</v>
      </c>
      <c r="Y63" s="184">
        <f t="shared" si="28"/>
        <v>0</v>
      </c>
      <c r="Z63" s="184">
        <f t="shared" si="28"/>
        <v>0</v>
      </c>
      <c r="AA63" s="436"/>
      <c r="AB63" s="437"/>
      <c r="AC63" s="437"/>
      <c r="AD63" s="437"/>
      <c r="AE63" s="437"/>
      <c r="AF63" s="438"/>
    </row>
    <row r="64" spans="1:32" s="174" customFormat="1" ht="30.6" customHeight="1" x14ac:dyDescent="0.2">
      <c r="A64" s="159" t="s">
        <v>153</v>
      </c>
      <c r="B64" s="152" t="s">
        <v>159</v>
      </c>
      <c r="C64" s="416" t="s">
        <v>231</v>
      </c>
      <c r="D64" s="417"/>
      <c r="E64" s="417"/>
      <c r="F64" s="417"/>
      <c r="G64" s="417"/>
      <c r="H64" s="417"/>
      <c r="I64" s="417"/>
      <c r="J64" s="417"/>
      <c r="K64" s="417"/>
      <c r="L64" s="417"/>
      <c r="M64" s="417"/>
      <c r="N64" s="417"/>
      <c r="O64" s="417"/>
      <c r="P64" s="417"/>
      <c r="Q64" s="417"/>
      <c r="R64" s="417"/>
      <c r="S64" s="417"/>
      <c r="T64" s="417"/>
      <c r="U64" s="417"/>
      <c r="V64" s="417"/>
      <c r="W64" s="417"/>
      <c r="X64" s="417"/>
      <c r="Y64" s="417"/>
      <c r="Z64" s="418"/>
      <c r="AA64" s="225" t="s">
        <v>148</v>
      </c>
      <c r="AB64" s="237" t="s">
        <v>232</v>
      </c>
      <c r="AC64" s="245" t="s">
        <v>210</v>
      </c>
      <c r="AD64" s="291">
        <v>20</v>
      </c>
      <c r="AE64" s="315">
        <v>20</v>
      </c>
      <c r="AF64" s="307"/>
    </row>
    <row r="65" spans="1:32" s="174" customFormat="1" ht="39.6" customHeight="1" x14ac:dyDescent="0.2">
      <c r="A65" s="170" t="s">
        <v>153</v>
      </c>
      <c r="B65" s="152" t="s">
        <v>159</v>
      </c>
      <c r="C65" s="161" t="s">
        <v>153</v>
      </c>
      <c r="D65" s="396" t="s">
        <v>233</v>
      </c>
      <c r="E65" s="397"/>
      <c r="F65" s="398"/>
      <c r="G65" s="246" t="s">
        <v>205</v>
      </c>
      <c r="H65" s="213"/>
      <c r="I65" s="214"/>
      <c r="J65" s="214"/>
      <c r="K65" s="214"/>
      <c r="L65" s="214"/>
      <c r="M65" s="214"/>
      <c r="N65" s="214"/>
      <c r="O65" s="214"/>
      <c r="P65" s="214"/>
      <c r="Q65" s="214"/>
      <c r="R65" s="280"/>
      <c r="S65" s="280"/>
      <c r="T65" s="280"/>
      <c r="U65" s="280"/>
      <c r="V65" s="280"/>
      <c r="W65" s="280"/>
      <c r="X65" s="280"/>
      <c r="Y65" s="280"/>
      <c r="Z65" s="280"/>
      <c r="AA65" s="226" t="s">
        <v>148</v>
      </c>
      <c r="AB65" s="238" t="s">
        <v>234</v>
      </c>
      <c r="AC65" s="251" t="s">
        <v>150</v>
      </c>
      <c r="AD65" s="302">
        <v>1</v>
      </c>
      <c r="AE65" s="320">
        <v>1</v>
      </c>
      <c r="AF65" s="306"/>
    </row>
    <row r="66" spans="1:32" s="174" customFormat="1" ht="28.9" customHeight="1" x14ac:dyDescent="0.2">
      <c r="A66" s="383" t="s">
        <v>153</v>
      </c>
      <c r="B66" s="339" t="s">
        <v>159</v>
      </c>
      <c r="C66" s="342" t="s">
        <v>153</v>
      </c>
      <c r="D66" s="347" t="s">
        <v>153</v>
      </c>
      <c r="E66" s="392" t="s">
        <v>157</v>
      </c>
      <c r="F66" s="393"/>
      <c r="G66" s="248" t="s">
        <v>203</v>
      </c>
      <c r="H66" s="430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1"/>
      <c r="V66" s="431"/>
      <c r="W66" s="431"/>
      <c r="X66" s="431"/>
      <c r="Y66" s="431"/>
      <c r="Z66" s="431"/>
      <c r="AA66" s="431"/>
      <c r="AB66" s="431"/>
      <c r="AC66" s="431"/>
      <c r="AD66" s="431"/>
      <c r="AE66" s="431"/>
      <c r="AF66" s="432"/>
    </row>
    <row r="67" spans="1:32" s="174" customFormat="1" ht="30" customHeight="1" x14ac:dyDescent="0.2">
      <c r="A67" s="390"/>
      <c r="B67" s="340"/>
      <c r="C67" s="386"/>
      <c r="D67" s="348"/>
      <c r="E67" s="210" t="s">
        <v>9</v>
      </c>
      <c r="F67" s="203" t="s">
        <v>184</v>
      </c>
      <c r="G67" s="248"/>
      <c r="H67" s="192" t="s">
        <v>13</v>
      </c>
      <c r="I67" s="211">
        <f>SUM(J67)</f>
        <v>46.54</v>
      </c>
      <c r="J67" s="212">
        <v>46.54</v>
      </c>
      <c r="K67" s="211"/>
      <c r="L67" s="211"/>
      <c r="M67" s="211"/>
      <c r="N67" s="211"/>
      <c r="O67" s="211"/>
      <c r="P67" s="211"/>
      <c r="Q67" s="211"/>
      <c r="R67" s="211">
        <f>SUM(S67)</f>
        <v>48.884999999999998</v>
      </c>
      <c r="S67" s="212">
        <v>48.884999999999998</v>
      </c>
      <c r="T67" s="211"/>
      <c r="U67" s="211"/>
      <c r="V67" s="211"/>
      <c r="W67" s="211"/>
      <c r="X67" s="211"/>
      <c r="Y67" s="211"/>
      <c r="Z67" s="211"/>
      <c r="AA67" s="260" t="s">
        <v>148</v>
      </c>
      <c r="AB67" s="230" t="s">
        <v>191</v>
      </c>
      <c r="AC67" s="248" t="s">
        <v>150</v>
      </c>
      <c r="AD67" s="296" t="s">
        <v>188</v>
      </c>
      <c r="AE67" s="191" t="s">
        <v>250</v>
      </c>
      <c r="AF67" s="229" t="s">
        <v>254</v>
      </c>
    </row>
    <row r="68" spans="1:32" s="174" customFormat="1" ht="15.75" customHeight="1" x14ac:dyDescent="0.2">
      <c r="A68" s="385"/>
      <c r="B68" s="341"/>
      <c r="C68" s="387"/>
      <c r="D68" s="345" t="s">
        <v>14</v>
      </c>
      <c r="E68" s="345"/>
      <c r="F68" s="345"/>
      <c r="G68" s="346"/>
      <c r="H68" s="346"/>
      <c r="I68" s="193">
        <f t="shared" ref="I68:Q68" si="29">SUM(I67)</f>
        <v>46.54</v>
      </c>
      <c r="J68" s="193">
        <f t="shared" si="29"/>
        <v>46.54</v>
      </c>
      <c r="K68" s="193">
        <f t="shared" si="29"/>
        <v>0</v>
      </c>
      <c r="L68" s="193">
        <f t="shared" si="29"/>
        <v>0</v>
      </c>
      <c r="M68" s="193">
        <f t="shared" si="29"/>
        <v>0</v>
      </c>
      <c r="N68" s="193">
        <f t="shared" si="29"/>
        <v>0</v>
      </c>
      <c r="O68" s="193">
        <f t="shared" si="29"/>
        <v>0</v>
      </c>
      <c r="P68" s="193">
        <f t="shared" si="29"/>
        <v>0</v>
      </c>
      <c r="Q68" s="193">
        <f t="shared" si="29"/>
        <v>0</v>
      </c>
      <c r="R68" s="193">
        <f t="shared" ref="R68:Z68" si="30">SUM(R67)</f>
        <v>48.884999999999998</v>
      </c>
      <c r="S68" s="193">
        <f t="shared" si="30"/>
        <v>48.884999999999998</v>
      </c>
      <c r="T68" s="193">
        <f t="shared" si="30"/>
        <v>0</v>
      </c>
      <c r="U68" s="193">
        <f t="shared" si="30"/>
        <v>0</v>
      </c>
      <c r="V68" s="193">
        <f t="shared" si="30"/>
        <v>0</v>
      </c>
      <c r="W68" s="193">
        <f t="shared" si="30"/>
        <v>0</v>
      </c>
      <c r="X68" s="193">
        <f t="shared" si="30"/>
        <v>0</v>
      </c>
      <c r="Y68" s="193">
        <f t="shared" si="30"/>
        <v>0</v>
      </c>
      <c r="Z68" s="193">
        <f t="shared" si="30"/>
        <v>0</v>
      </c>
      <c r="AA68" s="433"/>
      <c r="AB68" s="434"/>
      <c r="AC68" s="434"/>
      <c r="AD68" s="434"/>
      <c r="AE68" s="434"/>
      <c r="AF68" s="435"/>
    </row>
    <row r="69" spans="1:32" s="174" customFormat="1" ht="36.6" customHeight="1" x14ac:dyDescent="0.2">
      <c r="A69" s="375" t="s">
        <v>153</v>
      </c>
      <c r="B69" s="340" t="s">
        <v>159</v>
      </c>
      <c r="C69" s="386" t="s">
        <v>153</v>
      </c>
      <c r="D69" s="407" t="s">
        <v>154</v>
      </c>
      <c r="E69" s="331" t="s">
        <v>180</v>
      </c>
      <c r="F69" s="332"/>
      <c r="G69" s="224" t="s">
        <v>203</v>
      </c>
      <c r="H69" s="442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4"/>
    </row>
    <row r="70" spans="1:32" s="174" customFormat="1" ht="25.5" x14ac:dyDescent="0.2">
      <c r="A70" s="375"/>
      <c r="B70" s="340"/>
      <c r="C70" s="386"/>
      <c r="D70" s="407"/>
      <c r="E70" s="205" t="s">
        <v>9</v>
      </c>
      <c r="F70" s="206" t="s">
        <v>181</v>
      </c>
      <c r="G70" s="224"/>
      <c r="H70" s="207"/>
      <c r="I70" s="208"/>
      <c r="J70" s="209"/>
      <c r="K70" s="209"/>
      <c r="L70" s="209"/>
      <c r="M70" s="209"/>
      <c r="N70" s="209"/>
      <c r="O70" s="209"/>
      <c r="P70" s="209"/>
      <c r="Q70" s="209"/>
      <c r="R70" s="288"/>
      <c r="S70" s="289"/>
      <c r="T70" s="289"/>
      <c r="U70" s="289"/>
      <c r="V70" s="289"/>
      <c r="W70" s="289"/>
      <c r="X70" s="289"/>
      <c r="Y70" s="289"/>
      <c r="Z70" s="289"/>
      <c r="AA70" s="260" t="s">
        <v>148</v>
      </c>
      <c r="AB70" s="239" t="s">
        <v>161</v>
      </c>
      <c r="AC70" s="252" t="s">
        <v>150</v>
      </c>
      <c r="AD70" s="303" t="s">
        <v>202</v>
      </c>
      <c r="AE70" s="247" t="s">
        <v>245</v>
      </c>
      <c r="AF70" s="229" t="s">
        <v>246</v>
      </c>
    </row>
    <row r="71" spans="1:32" s="174" customFormat="1" ht="25.5" x14ac:dyDescent="0.2">
      <c r="A71" s="375"/>
      <c r="B71" s="340"/>
      <c r="C71" s="386"/>
      <c r="D71" s="407"/>
      <c r="E71" s="205" t="s">
        <v>10</v>
      </c>
      <c r="F71" s="206" t="s">
        <v>182</v>
      </c>
      <c r="G71" s="224"/>
      <c r="H71" s="207"/>
      <c r="I71" s="208"/>
      <c r="J71" s="209"/>
      <c r="K71" s="209"/>
      <c r="L71" s="209"/>
      <c r="M71" s="209"/>
      <c r="N71" s="209"/>
      <c r="O71" s="209"/>
      <c r="P71" s="209"/>
      <c r="Q71" s="209"/>
      <c r="R71" s="288"/>
      <c r="S71" s="289"/>
      <c r="T71" s="289"/>
      <c r="U71" s="289"/>
      <c r="V71" s="289"/>
      <c r="W71" s="289"/>
      <c r="X71" s="289"/>
      <c r="Y71" s="289"/>
      <c r="Z71" s="289"/>
      <c r="AA71" s="260" t="s">
        <v>148</v>
      </c>
      <c r="AB71" s="239" t="s">
        <v>162</v>
      </c>
      <c r="AC71" s="252" t="s">
        <v>150</v>
      </c>
      <c r="AD71" s="303" t="s">
        <v>102</v>
      </c>
      <c r="AE71" s="191" t="s">
        <v>114</v>
      </c>
      <c r="AF71" s="229" t="s">
        <v>246</v>
      </c>
    </row>
    <row r="72" spans="1:32" s="174" customFormat="1" ht="25.5" x14ac:dyDescent="0.2">
      <c r="A72" s="375"/>
      <c r="B72" s="340"/>
      <c r="C72" s="386"/>
      <c r="D72" s="407"/>
      <c r="E72" s="205" t="s">
        <v>11</v>
      </c>
      <c r="F72" s="206" t="s">
        <v>183</v>
      </c>
      <c r="G72" s="224"/>
      <c r="H72" s="207"/>
      <c r="I72" s="208"/>
      <c r="J72" s="209"/>
      <c r="K72" s="209"/>
      <c r="L72" s="209"/>
      <c r="M72" s="209"/>
      <c r="N72" s="209"/>
      <c r="O72" s="209"/>
      <c r="P72" s="209"/>
      <c r="Q72" s="209"/>
      <c r="R72" s="288"/>
      <c r="S72" s="289"/>
      <c r="T72" s="289"/>
      <c r="U72" s="289"/>
      <c r="V72" s="289"/>
      <c r="W72" s="289"/>
      <c r="X72" s="289"/>
      <c r="Y72" s="289"/>
      <c r="Z72" s="289"/>
      <c r="AA72" s="260" t="s">
        <v>148</v>
      </c>
      <c r="AB72" s="239" t="s">
        <v>161</v>
      </c>
      <c r="AC72" s="252" t="s">
        <v>150</v>
      </c>
      <c r="AD72" s="303" t="s">
        <v>201</v>
      </c>
      <c r="AE72" s="191" t="s">
        <v>247</v>
      </c>
      <c r="AF72" s="229" t="s">
        <v>246</v>
      </c>
    </row>
    <row r="73" spans="1:32" s="174" customFormat="1" ht="25.5" x14ac:dyDescent="0.2">
      <c r="A73" s="375"/>
      <c r="B73" s="340"/>
      <c r="C73" s="386"/>
      <c r="D73" s="407"/>
      <c r="E73" s="198" t="s">
        <v>12</v>
      </c>
      <c r="F73" s="195" t="s">
        <v>187</v>
      </c>
      <c r="G73" s="224"/>
      <c r="H73" s="207"/>
      <c r="I73" s="208"/>
      <c r="J73" s="209"/>
      <c r="K73" s="209"/>
      <c r="L73" s="209"/>
      <c r="M73" s="209"/>
      <c r="N73" s="209"/>
      <c r="O73" s="209"/>
      <c r="P73" s="209"/>
      <c r="Q73" s="209"/>
      <c r="R73" s="288"/>
      <c r="S73" s="289"/>
      <c r="T73" s="289"/>
      <c r="U73" s="289"/>
      <c r="V73" s="289"/>
      <c r="W73" s="289"/>
      <c r="X73" s="289"/>
      <c r="Y73" s="289"/>
      <c r="Z73" s="289"/>
      <c r="AA73" s="260" t="s">
        <v>148</v>
      </c>
      <c r="AB73" s="239" t="s">
        <v>186</v>
      </c>
      <c r="AC73" s="252" t="s">
        <v>150</v>
      </c>
      <c r="AD73" s="303" t="s">
        <v>200</v>
      </c>
      <c r="AE73" s="191" t="s">
        <v>120</v>
      </c>
      <c r="AF73" s="229" t="s">
        <v>248</v>
      </c>
    </row>
    <row r="74" spans="1:32" s="174" customFormat="1" ht="30.75" customHeight="1" x14ac:dyDescent="0.2">
      <c r="A74" s="375"/>
      <c r="B74" s="340"/>
      <c r="C74" s="386"/>
      <c r="D74" s="407"/>
      <c r="E74" s="198" t="s">
        <v>22</v>
      </c>
      <c r="F74" s="195" t="s">
        <v>204</v>
      </c>
      <c r="G74" s="224"/>
      <c r="H74" s="207"/>
      <c r="I74" s="208"/>
      <c r="J74" s="209"/>
      <c r="K74" s="209"/>
      <c r="L74" s="209"/>
      <c r="M74" s="209"/>
      <c r="N74" s="209"/>
      <c r="O74" s="209"/>
      <c r="P74" s="209"/>
      <c r="Q74" s="209"/>
      <c r="R74" s="288"/>
      <c r="S74" s="289"/>
      <c r="T74" s="289"/>
      <c r="U74" s="289"/>
      <c r="V74" s="289"/>
      <c r="W74" s="289"/>
      <c r="X74" s="289"/>
      <c r="Y74" s="289"/>
      <c r="Z74" s="289"/>
      <c r="AA74" s="260" t="s">
        <v>148</v>
      </c>
      <c r="AB74" s="239" t="s">
        <v>162</v>
      </c>
      <c r="AC74" s="252" t="s">
        <v>150</v>
      </c>
      <c r="AD74" s="303" t="s">
        <v>185</v>
      </c>
      <c r="AE74" s="191" t="s">
        <v>185</v>
      </c>
      <c r="AF74" s="229"/>
    </row>
    <row r="75" spans="1:32" s="174" customFormat="1" ht="51.6" customHeight="1" x14ac:dyDescent="0.2">
      <c r="A75" s="375"/>
      <c r="B75" s="340"/>
      <c r="C75" s="386"/>
      <c r="D75" s="408"/>
      <c r="E75" s="198" t="s">
        <v>24</v>
      </c>
      <c r="F75" s="258" t="s">
        <v>238</v>
      </c>
      <c r="G75" s="224"/>
      <c r="H75" s="207"/>
      <c r="I75" s="208"/>
      <c r="J75" s="209"/>
      <c r="K75" s="209"/>
      <c r="L75" s="209"/>
      <c r="M75" s="209"/>
      <c r="N75" s="209"/>
      <c r="O75" s="209"/>
      <c r="P75" s="209"/>
      <c r="Q75" s="209"/>
      <c r="R75" s="288"/>
      <c r="S75" s="289"/>
      <c r="T75" s="289"/>
      <c r="U75" s="289"/>
      <c r="V75" s="289"/>
      <c r="W75" s="289"/>
      <c r="X75" s="289"/>
      <c r="Y75" s="289"/>
      <c r="Z75" s="289"/>
      <c r="AA75" s="260" t="s">
        <v>148</v>
      </c>
      <c r="AB75" s="227" t="s">
        <v>235</v>
      </c>
      <c r="AC75" s="252" t="s">
        <v>150</v>
      </c>
      <c r="AD75" s="303" t="s">
        <v>40</v>
      </c>
      <c r="AE75" s="191" t="s">
        <v>249</v>
      </c>
      <c r="AF75" s="227" t="s">
        <v>248</v>
      </c>
    </row>
    <row r="76" spans="1:32" s="174" customFormat="1" ht="15" customHeight="1" x14ac:dyDescent="0.2">
      <c r="A76" s="376"/>
      <c r="B76" s="341"/>
      <c r="C76" s="387"/>
      <c r="D76" s="324" t="s">
        <v>14</v>
      </c>
      <c r="E76" s="325"/>
      <c r="F76" s="325"/>
      <c r="G76" s="325"/>
      <c r="H76" s="325"/>
      <c r="I76" s="193">
        <f>SUM(I70:I75)</f>
        <v>0</v>
      </c>
      <c r="J76" s="193">
        <f t="shared" ref="J76:Q76" si="31">SUM(J70:J75)</f>
        <v>0</v>
      </c>
      <c r="K76" s="193">
        <f t="shared" si="31"/>
        <v>0</v>
      </c>
      <c r="L76" s="193">
        <f t="shared" si="31"/>
        <v>0</v>
      </c>
      <c r="M76" s="193">
        <f t="shared" si="31"/>
        <v>0</v>
      </c>
      <c r="N76" s="193">
        <f t="shared" si="31"/>
        <v>0</v>
      </c>
      <c r="O76" s="193">
        <f t="shared" si="31"/>
        <v>0</v>
      </c>
      <c r="P76" s="193">
        <f t="shared" si="31"/>
        <v>0</v>
      </c>
      <c r="Q76" s="193">
        <f t="shared" si="31"/>
        <v>0</v>
      </c>
      <c r="R76" s="193">
        <f>SUM(R70:R75)</f>
        <v>0</v>
      </c>
      <c r="S76" s="193">
        <f t="shared" ref="S76:Z76" si="32">SUM(S70:S75)</f>
        <v>0</v>
      </c>
      <c r="T76" s="193">
        <f t="shared" si="32"/>
        <v>0</v>
      </c>
      <c r="U76" s="193">
        <f t="shared" si="32"/>
        <v>0</v>
      </c>
      <c r="V76" s="193">
        <f t="shared" si="32"/>
        <v>0</v>
      </c>
      <c r="W76" s="193">
        <f t="shared" si="32"/>
        <v>0</v>
      </c>
      <c r="X76" s="193">
        <f t="shared" si="32"/>
        <v>0</v>
      </c>
      <c r="Y76" s="193">
        <f t="shared" si="32"/>
        <v>0</v>
      </c>
      <c r="Z76" s="193">
        <f t="shared" si="32"/>
        <v>0</v>
      </c>
      <c r="AA76" s="433"/>
      <c r="AB76" s="434"/>
      <c r="AC76" s="434"/>
      <c r="AD76" s="434"/>
      <c r="AE76" s="434"/>
      <c r="AF76" s="435"/>
    </row>
    <row r="77" spans="1:32" s="174" customFormat="1" ht="15" customHeight="1" x14ac:dyDescent="0.2">
      <c r="A77" s="159" t="s">
        <v>153</v>
      </c>
      <c r="B77" s="152" t="s">
        <v>159</v>
      </c>
      <c r="C77" s="161" t="s">
        <v>153</v>
      </c>
      <c r="D77" s="380" t="s">
        <v>15</v>
      </c>
      <c r="E77" s="381"/>
      <c r="F77" s="381"/>
      <c r="G77" s="381"/>
      <c r="H77" s="381"/>
      <c r="I77" s="182">
        <f>SUM(I68+I76)</f>
        <v>46.54</v>
      </c>
      <c r="J77" s="182">
        <f t="shared" ref="J77:Q77" si="33">SUM(J68+J76)</f>
        <v>46.54</v>
      </c>
      <c r="K77" s="182">
        <f t="shared" si="33"/>
        <v>0</v>
      </c>
      <c r="L77" s="182">
        <f t="shared" si="33"/>
        <v>0</v>
      </c>
      <c r="M77" s="182">
        <f t="shared" si="33"/>
        <v>0</v>
      </c>
      <c r="N77" s="182">
        <f t="shared" si="33"/>
        <v>0</v>
      </c>
      <c r="O77" s="182">
        <f t="shared" si="33"/>
        <v>0</v>
      </c>
      <c r="P77" s="182">
        <f t="shared" si="33"/>
        <v>0</v>
      </c>
      <c r="Q77" s="182">
        <f t="shared" si="33"/>
        <v>0</v>
      </c>
      <c r="R77" s="182">
        <f>SUM(R68+R76)</f>
        <v>48.884999999999998</v>
      </c>
      <c r="S77" s="182">
        <f t="shared" ref="S77:Z77" si="34">SUM(S68+S76)</f>
        <v>48.884999999999998</v>
      </c>
      <c r="T77" s="182">
        <f t="shared" si="34"/>
        <v>0</v>
      </c>
      <c r="U77" s="182">
        <f t="shared" si="34"/>
        <v>0</v>
      </c>
      <c r="V77" s="182">
        <f t="shared" si="34"/>
        <v>0</v>
      </c>
      <c r="W77" s="182">
        <f t="shared" si="34"/>
        <v>0</v>
      </c>
      <c r="X77" s="182">
        <f t="shared" si="34"/>
        <v>0</v>
      </c>
      <c r="Y77" s="182">
        <f t="shared" si="34"/>
        <v>0</v>
      </c>
      <c r="Z77" s="182">
        <f t="shared" si="34"/>
        <v>0</v>
      </c>
      <c r="AA77" s="311"/>
      <c r="AB77" s="312"/>
      <c r="AC77" s="312"/>
      <c r="AD77" s="312"/>
      <c r="AE77" s="312"/>
      <c r="AF77" s="313"/>
    </row>
    <row r="78" spans="1:32" s="174" customFormat="1" ht="15" customHeight="1" x14ac:dyDescent="0.2">
      <c r="A78" s="159" t="s">
        <v>153</v>
      </c>
      <c r="B78" s="152" t="s">
        <v>159</v>
      </c>
      <c r="C78" s="459" t="s">
        <v>17</v>
      </c>
      <c r="D78" s="382"/>
      <c r="E78" s="382"/>
      <c r="F78" s="382"/>
      <c r="G78" s="382"/>
      <c r="H78" s="382"/>
      <c r="I78" s="184">
        <f t="shared" ref="I78:Q78" si="35">SUM(I77)</f>
        <v>46.54</v>
      </c>
      <c r="J78" s="184">
        <f t="shared" si="35"/>
        <v>46.54</v>
      </c>
      <c r="K78" s="184">
        <f t="shared" si="35"/>
        <v>0</v>
      </c>
      <c r="L78" s="184">
        <f t="shared" si="35"/>
        <v>0</v>
      </c>
      <c r="M78" s="184">
        <f t="shared" si="35"/>
        <v>0</v>
      </c>
      <c r="N78" s="184">
        <f t="shared" si="35"/>
        <v>0</v>
      </c>
      <c r="O78" s="184">
        <f t="shared" si="35"/>
        <v>0</v>
      </c>
      <c r="P78" s="184">
        <f t="shared" si="35"/>
        <v>0</v>
      </c>
      <c r="Q78" s="184">
        <f t="shared" si="35"/>
        <v>0</v>
      </c>
      <c r="R78" s="184">
        <f t="shared" ref="R78:Z78" si="36">SUM(R77)</f>
        <v>48.884999999999998</v>
      </c>
      <c r="S78" s="184">
        <f t="shared" si="36"/>
        <v>48.884999999999998</v>
      </c>
      <c r="T78" s="184">
        <f t="shared" si="36"/>
        <v>0</v>
      </c>
      <c r="U78" s="184">
        <f t="shared" si="36"/>
        <v>0</v>
      </c>
      <c r="V78" s="184">
        <f t="shared" si="36"/>
        <v>0</v>
      </c>
      <c r="W78" s="184">
        <f t="shared" si="36"/>
        <v>0</v>
      </c>
      <c r="X78" s="184">
        <f t="shared" si="36"/>
        <v>0</v>
      </c>
      <c r="Y78" s="184">
        <f t="shared" si="36"/>
        <v>0</v>
      </c>
      <c r="Z78" s="184">
        <f t="shared" si="36"/>
        <v>0</v>
      </c>
      <c r="AA78" s="436"/>
      <c r="AB78" s="437"/>
      <c r="AC78" s="437"/>
      <c r="AD78" s="437"/>
      <c r="AE78" s="437"/>
      <c r="AF78" s="438"/>
    </row>
    <row r="79" spans="1:32" s="174" customFormat="1" ht="15" customHeight="1" x14ac:dyDescent="0.2">
      <c r="A79" s="159" t="s">
        <v>153</v>
      </c>
      <c r="B79" s="372" t="s">
        <v>16</v>
      </c>
      <c r="C79" s="373"/>
      <c r="D79" s="373"/>
      <c r="E79" s="373"/>
      <c r="F79" s="373"/>
      <c r="G79" s="373"/>
      <c r="H79" s="373"/>
      <c r="I79" s="154">
        <f>SUM(I18+I32+I39+I56+I63+I78)</f>
        <v>170.82999999999998</v>
      </c>
      <c r="J79" s="154">
        <f t="shared" ref="J79:Q79" si="37">SUM(J18+J32+J39+J56+J63+J78)</f>
        <v>164.57</v>
      </c>
      <c r="K79" s="154">
        <f t="shared" si="37"/>
        <v>2.2000000000000002</v>
      </c>
      <c r="L79" s="154">
        <f t="shared" si="37"/>
        <v>4.0599999999999996</v>
      </c>
      <c r="M79" s="154">
        <f t="shared" si="37"/>
        <v>0</v>
      </c>
      <c r="N79" s="154">
        <f t="shared" si="37"/>
        <v>0</v>
      </c>
      <c r="O79" s="154">
        <f t="shared" si="37"/>
        <v>0</v>
      </c>
      <c r="P79" s="154">
        <f t="shared" si="37"/>
        <v>0</v>
      </c>
      <c r="Q79" s="154">
        <f t="shared" si="37"/>
        <v>0</v>
      </c>
      <c r="R79" s="154">
        <f>SUM(R18+R32+R39+R56+R63+R78)</f>
        <v>184.96499999999997</v>
      </c>
      <c r="S79" s="154">
        <f t="shared" ref="S79:Z79" si="38">SUM(S18+S32+S39+S56+S63+S78)</f>
        <v>179.31799999999998</v>
      </c>
      <c r="T79" s="154">
        <f t="shared" si="38"/>
        <v>0.40300000000000002</v>
      </c>
      <c r="U79" s="154">
        <f t="shared" si="38"/>
        <v>5.2439999999999998</v>
      </c>
      <c r="V79" s="154">
        <f t="shared" si="38"/>
        <v>0</v>
      </c>
      <c r="W79" s="154">
        <f t="shared" si="38"/>
        <v>0</v>
      </c>
      <c r="X79" s="154">
        <f t="shared" si="38"/>
        <v>0</v>
      </c>
      <c r="Y79" s="154">
        <f t="shared" si="38"/>
        <v>0</v>
      </c>
      <c r="Z79" s="154">
        <f t="shared" si="38"/>
        <v>0</v>
      </c>
      <c r="AA79" s="460"/>
      <c r="AB79" s="461"/>
      <c r="AC79" s="461"/>
      <c r="AD79" s="461"/>
      <c r="AE79" s="461"/>
      <c r="AF79" s="462"/>
    </row>
    <row r="80" spans="1:32" s="174" customFormat="1" ht="9.75" customHeight="1" x14ac:dyDescent="0.2">
      <c r="A80" s="158"/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240"/>
      <c r="AC80" s="253"/>
      <c r="AD80" s="253"/>
      <c r="AE80" s="274"/>
      <c r="AF80" s="240"/>
    </row>
    <row r="81" spans="1:32" s="174" customFormat="1" ht="9.75" customHeight="1" x14ac:dyDescent="0.2">
      <c r="A81" s="158"/>
      <c r="B81" s="171"/>
      <c r="C81" s="171"/>
      <c r="D81" s="171"/>
      <c r="E81" s="202"/>
      <c r="F81" s="202"/>
      <c r="G81" s="254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90"/>
      <c r="S81" s="290"/>
      <c r="T81" s="290"/>
      <c r="U81" s="290"/>
      <c r="V81" s="290"/>
      <c r="W81" s="290"/>
      <c r="X81" s="290"/>
      <c r="Y81" s="290"/>
      <c r="Z81" s="290"/>
      <c r="AA81" s="262"/>
      <c r="AB81" s="240"/>
      <c r="AC81" s="253"/>
      <c r="AD81" s="253"/>
      <c r="AE81" s="274"/>
      <c r="AF81" s="240"/>
    </row>
    <row r="83" spans="1:32" ht="132" customHeight="1" x14ac:dyDescent="0.2">
      <c r="A83" s="172"/>
      <c r="B83" s="352" t="s">
        <v>239</v>
      </c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275"/>
      <c r="AF83" s="263"/>
    </row>
    <row r="84" spans="1:32" ht="39" customHeight="1" x14ac:dyDescent="0.2">
      <c r="A84" s="172"/>
      <c r="B84" s="322" t="s">
        <v>147</v>
      </c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275"/>
      <c r="AF84" s="263"/>
    </row>
    <row r="86" spans="1:32" s="221" customFormat="1" ht="14.25" customHeight="1" x14ac:dyDescent="0.2">
      <c r="A86" s="220"/>
      <c r="B86" s="353" t="s">
        <v>206</v>
      </c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276"/>
      <c r="AF86" s="264"/>
    </row>
    <row r="87" spans="1:32" x14ac:dyDescent="0.2">
      <c r="B87" s="322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323"/>
      <c r="Z87" s="323"/>
      <c r="AA87" s="323"/>
      <c r="AB87" s="323"/>
      <c r="AC87" s="323"/>
      <c r="AD87" s="323"/>
      <c r="AE87" s="275"/>
      <c r="AF87" s="263"/>
    </row>
  </sheetData>
  <mergeCells count="149">
    <mergeCell ref="AA79:AF79"/>
    <mergeCell ref="C19:Z19"/>
    <mergeCell ref="C40:Z40"/>
    <mergeCell ref="C57:Z57"/>
    <mergeCell ref="H58:Z58"/>
    <mergeCell ref="C64:Z64"/>
    <mergeCell ref="AA55:AF55"/>
    <mergeCell ref="AA56:AF56"/>
    <mergeCell ref="H59:AF59"/>
    <mergeCell ref="AA61:AF61"/>
    <mergeCell ref="AA62:AF62"/>
    <mergeCell ref="AA63:AF63"/>
    <mergeCell ref="H66:AF66"/>
    <mergeCell ref="AA68:AF68"/>
    <mergeCell ref="H69:AF69"/>
    <mergeCell ref="AA30:AF30"/>
    <mergeCell ref="AA31:AF31"/>
    <mergeCell ref="AA32:AF32"/>
    <mergeCell ref="I35:AF35"/>
    <mergeCell ref="AA37:AF37"/>
    <mergeCell ref="AA38:AF38"/>
    <mergeCell ref="AA39:AF39"/>
    <mergeCell ref="V43:V52"/>
    <mergeCell ref="W43:W52"/>
    <mergeCell ref="AA76:AF76"/>
    <mergeCell ref="AA78:AF78"/>
    <mergeCell ref="AB8:AF9"/>
    <mergeCell ref="C12:Z12"/>
    <mergeCell ref="H14:AF14"/>
    <mergeCell ref="H21:AF21"/>
    <mergeCell ref="H28:AF28"/>
    <mergeCell ref="AA16:AF16"/>
    <mergeCell ref="AA17:AF17"/>
    <mergeCell ref="AA18:AF18"/>
    <mergeCell ref="AA26:AF26"/>
    <mergeCell ref="R8:R10"/>
    <mergeCell ref="S8:Z9"/>
    <mergeCell ref="AA43:AA52"/>
    <mergeCell ref="P43:P52"/>
    <mergeCell ref="Q43:Q52"/>
    <mergeCell ref="I43:I52"/>
    <mergeCell ref="J43:J52"/>
    <mergeCell ref="N43:N52"/>
    <mergeCell ref="D76:H76"/>
    <mergeCell ref="E35:F35"/>
    <mergeCell ref="D77:H77"/>
    <mergeCell ref="C78:H78"/>
    <mergeCell ref="A28:A30"/>
    <mergeCell ref="F17:H17"/>
    <mergeCell ref="F18:H18"/>
    <mergeCell ref="X43:X52"/>
    <mergeCell ref="Y43:Y52"/>
    <mergeCell ref="Z43:Z52"/>
    <mergeCell ref="C33:Q33"/>
    <mergeCell ref="E42:F42"/>
    <mergeCell ref="AA54:AF54"/>
    <mergeCell ref="R43:R52"/>
    <mergeCell ref="S43:S52"/>
    <mergeCell ref="T43:T52"/>
    <mergeCell ref="U43:U52"/>
    <mergeCell ref="M43:M52"/>
    <mergeCell ref="O43:O52"/>
    <mergeCell ref="K43:K52"/>
    <mergeCell ref="F43:F52"/>
    <mergeCell ref="D42:D53"/>
    <mergeCell ref="L43:L52"/>
    <mergeCell ref="H42:AF42"/>
    <mergeCell ref="A69:A76"/>
    <mergeCell ref="C42:C54"/>
    <mergeCell ref="E59:F59"/>
    <mergeCell ref="D13:F13"/>
    <mergeCell ref="D27:F27"/>
    <mergeCell ref="D34:F34"/>
    <mergeCell ref="D41:F41"/>
    <mergeCell ref="D58:F58"/>
    <mergeCell ref="E43:E52"/>
    <mergeCell ref="C59:C61"/>
    <mergeCell ref="D20:F20"/>
    <mergeCell ref="D54:H54"/>
    <mergeCell ref="D59:D60"/>
    <mergeCell ref="B59:B61"/>
    <mergeCell ref="D61:H61"/>
    <mergeCell ref="B42:B54"/>
    <mergeCell ref="B69:B76"/>
    <mergeCell ref="C69:C76"/>
    <mergeCell ref="D69:D75"/>
    <mergeCell ref="D65:F65"/>
    <mergeCell ref="C63:H63"/>
    <mergeCell ref="E21:F21"/>
    <mergeCell ref="E28:F28"/>
    <mergeCell ref="G43:G52"/>
    <mergeCell ref="B79:H79"/>
    <mergeCell ref="A14:A16"/>
    <mergeCell ref="D14:D15"/>
    <mergeCell ref="B14:B16"/>
    <mergeCell ref="D26:H26"/>
    <mergeCell ref="F31:H31"/>
    <mergeCell ref="F32:H32"/>
    <mergeCell ref="A21:A25"/>
    <mergeCell ref="B21:B25"/>
    <mergeCell ref="C21:C25"/>
    <mergeCell ref="D21:D24"/>
    <mergeCell ref="D28:D29"/>
    <mergeCell ref="D25:H25"/>
    <mergeCell ref="D68:H68"/>
    <mergeCell ref="A42:A54"/>
    <mergeCell ref="A59:A61"/>
    <mergeCell ref="A66:A68"/>
    <mergeCell ref="B66:B68"/>
    <mergeCell ref="A35:A37"/>
    <mergeCell ref="B35:B37"/>
    <mergeCell ref="C35:C37"/>
    <mergeCell ref="D35:D36"/>
    <mergeCell ref="E66:F66"/>
    <mergeCell ref="C66:C68"/>
    <mergeCell ref="A8:A10"/>
    <mergeCell ref="AA8:AA10"/>
    <mergeCell ref="B8:B10"/>
    <mergeCell ref="F8:F10"/>
    <mergeCell ref="H8:H10"/>
    <mergeCell ref="D8:D10"/>
    <mergeCell ref="J8:Q9"/>
    <mergeCell ref="E8:E10"/>
    <mergeCell ref="I8:I10"/>
    <mergeCell ref="G8:G10"/>
    <mergeCell ref="B87:AD87"/>
    <mergeCell ref="D37:H37"/>
    <mergeCell ref="D38:H38"/>
    <mergeCell ref="C39:H39"/>
    <mergeCell ref="AB2:AD5"/>
    <mergeCell ref="E14:F14"/>
    <mergeCell ref="B6:AD6"/>
    <mergeCell ref="B11:AD11"/>
    <mergeCell ref="C8:C10"/>
    <mergeCell ref="C14:C16"/>
    <mergeCell ref="B28:B30"/>
    <mergeCell ref="C28:C30"/>
    <mergeCell ref="D30:H30"/>
    <mergeCell ref="D16:H16"/>
    <mergeCell ref="D55:H55"/>
    <mergeCell ref="C56:H56"/>
    <mergeCell ref="D62:H62"/>
    <mergeCell ref="D66:D67"/>
    <mergeCell ref="H43:H52"/>
    <mergeCell ref="B83:AD83"/>
    <mergeCell ref="B84:AD84"/>
    <mergeCell ref="B86:AD86"/>
    <mergeCell ref="E69:F69"/>
    <mergeCell ref="B80:AA80"/>
  </mergeCells>
  <phoneticPr fontId="23" type="noConversion"/>
  <pageMargins left="0.23622047244094491" right="0.23622047244094491" top="0.55118110236220474" bottom="0.35433070866141736" header="0.31496062992125984" footer="0.31496062992125984"/>
  <pageSetup paperSize="9" scale="73" fitToHeight="0" orientation="landscape" r:id="rId1"/>
  <headerFooter alignWithMargins="0"/>
  <ignoredErrors>
    <ignoredError sqref="AA16 H55 A15 A16 H53 AB53 B16:C16 AC53 E53 AD53 AA53:AA55 D55:F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06" t="s">
        <v>1</v>
      </c>
      <c r="B2" s="485" t="s">
        <v>2</v>
      </c>
      <c r="C2" s="485" t="s">
        <v>3</v>
      </c>
      <c r="D2" s="515" t="s">
        <v>18</v>
      </c>
      <c r="E2" s="488" t="s">
        <v>4</v>
      </c>
      <c r="F2" s="512" t="s">
        <v>21</v>
      </c>
      <c r="G2" s="504" t="s">
        <v>5</v>
      </c>
      <c r="H2" s="504" t="s">
        <v>6</v>
      </c>
      <c r="I2" s="517" t="s">
        <v>25</v>
      </c>
      <c r="J2" s="518"/>
      <c r="K2" s="518"/>
      <c r="L2" s="519"/>
      <c r="M2" s="517" t="s">
        <v>26</v>
      </c>
      <c r="N2" s="518"/>
      <c r="O2" s="518"/>
      <c r="P2" s="519"/>
    </row>
    <row r="3" spans="1:16" ht="12.75" customHeight="1" x14ac:dyDescent="0.2">
      <c r="A3" s="507"/>
      <c r="B3" s="486"/>
      <c r="C3" s="486"/>
      <c r="D3" s="516"/>
      <c r="E3" s="489"/>
      <c r="F3" s="513"/>
      <c r="G3" s="505"/>
      <c r="H3" s="505"/>
      <c r="I3" s="508" t="s">
        <v>7</v>
      </c>
      <c r="J3" s="520" t="s">
        <v>8</v>
      </c>
      <c r="K3" s="520"/>
      <c r="L3" s="510" t="s">
        <v>20</v>
      </c>
      <c r="M3" s="508" t="s">
        <v>7</v>
      </c>
      <c r="N3" s="520" t="s">
        <v>8</v>
      </c>
      <c r="O3" s="520"/>
      <c r="P3" s="510" t="s">
        <v>20</v>
      </c>
    </row>
    <row r="4" spans="1:16" ht="114.75" customHeight="1" thickBot="1" x14ac:dyDescent="0.25">
      <c r="A4" s="508"/>
      <c r="B4" s="487"/>
      <c r="C4" s="487"/>
      <c r="D4" s="516"/>
      <c r="E4" s="489"/>
      <c r="F4" s="514"/>
      <c r="G4" s="505"/>
      <c r="H4" s="505"/>
      <c r="I4" s="509"/>
      <c r="J4" s="6" t="s">
        <v>7</v>
      </c>
      <c r="K4" s="6" t="s">
        <v>19</v>
      </c>
      <c r="L4" s="511"/>
      <c r="M4" s="509"/>
      <c r="N4" s="6" t="s">
        <v>7</v>
      </c>
      <c r="O4" s="6" t="s">
        <v>19</v>
      </c>
      <c r="P4" s="511"/>
    </row>
    <row r="5" spans="1:16" ht="14.25" customHeight="1" thickBot="1" x14ac:dyDescent="0.25">
      <c r="A5" s="498" t="s">
        <v>132</v>
      </c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500"/>
    </row>
    <row r="6" spans="1:16" ht="18" customHeight="1" x14ac:dyDescent="0.2">
      <c r="A6" s="10" t="s">
        <v>9</v>
      </c>
      <c r="B6" s="501" t="s">
        <v>9</v>
      </c>
      <c r="C6" s="548" t="s">
        <v>9</v>
      </c>
      <c r="D6" s="524" t="s">
        <v>123</v>
      </c>
      <c r="E6" s="14" t="s">
        <v>9</v>
      </c>
      <c r="F6" s="12"/>
      <c r="G6" s="38"/>
      <c r="H6" s="495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02"/>
      <c r="C7" s="481"/>
      <c r="D7" s="525"/>
      <c r="E7" s="57" t="s">
        <v>10</v>
      </c>
      <c r="F7" s="56"/>
      <c r="G7" s="41"/>
      <c r="H7" s="496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02"/>
      <c r="C8" s="481"/>
      <c r="D8" s="525"/>
      <c r="E8" s="57" t="s">
        <v>27</v>
      </c>
      <c r="F8" s="56"/>
      <c r="G8" s="41"/>
      <c r="H8" s="496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02"/>
      <c r="C9" s="481"/>
      <c r="D9" s="525"/>
      <c r="E9" s="57" t="s">
        <v>28</v>
      </c>
      <c r="F9" s="56"/>
      <c r="G9" s="41"/>
      <c r="H9" s="496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02"/>
      <c r="C10" s="481"/>
      <c r="D10" s="525"/>
      <c r="E10" s="57" t="s">
        <v>29</v>
      </c>
      <c r="F10" s="56"/>
      <c r="G10" s="41"/>
      <c r="H10" s="496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02"/>
      <c r="C11" s="481"/>
      <c r="D11" s="525"/>
      <c r="E11" s="57" t="s">
        <v>23</v>
      </c>
      <c r="F11" s="56"/>
      <c r="G11" s="41"/>
      <c r="H11" s="496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02"/>
      <c r="C12" s="481"/>
      <c r="D12" s="525"/>
      <c r="E12" s="57" t="s">
        <v>30</v>
      </c>
      <c r="F12" s="56"/>
      <c r="G12" s="41"/>
      <c r="H12" s="496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02"/>
      <c r="C13" s="481"/>
      <c r="D13" s="525"/>
      <c r="E13" s="57" t="s">
        <v>31</v>
      </c>
      <c r="F13" s="56"/>
      <c r="G13" s="41"/>
      <c r="H13" s="496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02"/>
      <c r="C14" s="481"/>
      <c r="D14" s="525"/>
      <c r="E14" s="57" t="s">
        <v>32</v>
      </c>
      <c r="F14" s="56"/>
      <c r="G14" s="41"/>
      <c r="H14" s="496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02"/>
      <c r="C15" s="481"/>
      <c r="D15" s="525"/>
      <c r="E15" s="57" t="s">
        <v>33</v>
      </c>
      <c r="F15" s="56"/>
      <c r="G15" s="41"/>
      <c r="H15" s="496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02"/>
      <c r="C16" s="481"/>
      <c r="D16" s="525"/>
      <c r="E16" s="57" t="s">
        <v>34</v>
      </c>
      <c r="F16" s="56"/>
      <c r="G16" s="41"/>
      <c r="H16" s="496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02"/>
      <c r="C17" s="481"/>
      <c r="D17" s="525"/>
      <c r="E17" s="57" t="s">
        <v>35</v>
      </c>
      <c r="F17" s="56"/>
      <c r="G17" s="41"/>
      <c r="H17" s="496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02"/>
      <c r="C18" s="481"/>
      <c r="D18" s="525"/>
      <c r="E18" s="57" t="s">
        <v>36</v>
      </c>
      <c r="F18" s="56"/>
      <c r="G18" s="41"/>
      <c r="H18" s="496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02"/>
      <c r="C19" s="481"/>
      <c r="D19" s="525"/>
      <c r="E19" s="57" t="s">
        <v>37</v>
      </c>
      <c r="F19" s="56"/>
      <c r="G19" s="41"/>
      <c r="H19" s="496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02"/>
      <c r="C20" s="481"/>
      <c r="D20" s="525"/>
      <c r="E20" s="57" t="s">
        <v>38</v>
      </c>
      <c r="F20" s="56"/>
      <c r="G20" s="41"/>
      <c r="H20" s="496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02"/>
      <c r="C21" s="481"/>
      <c r="D21" s="525"/>
      <c r="E21" s="57" t="s">
        <v>39</v>
      </c>
      <c r="F21" s="56"/>
      <c r="G21" s="41"/>
      <c r="H21" s="496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02"/>
      <c r="C22" s="481"/>
      <c r="D22" s="525"/>
      <c r="E22" s="57" t="s">
        <v>40</v>
      </c>
      <c r="F22" s="56"/>
      <c r="G22" s="41"/>
      <c r="H22" s="496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02"/>
      <c r="C23" s="481"/>
      <c r="D23" s="525"/>
      <c r="E23" s="57" t="s">
        <v>41</v>
      </c>
      <c r="F23" s="56"/>
      <c r="G23" s="41"/>
      <c r="H23" s="496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02"/>
      <c r="C24" s="481"/>
      <c r="D24" s="526"/>
      <c r="E24" s="57" t="s">
        <v>42</v>
      </c>
      <c r="F24" s="56"/>
      <c r="G24" s="42"/>
      <c r="H24" s="497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02"/>
      <c r="C25" s="481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03"/>
      <c r="C26" s="482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53" t="s">
        <v>128</v>
      </c>
      <c r="B27" s="554"/>
      <c r="C27" s="554"/>
      <c r="D27" s="554"/>
      <c r="E27" s="554"/>
      <c r="F27" s="554"/>
      <c r="G27" s="554"/>
      <c r="H27" s="554"/>
      <c r="I27" s="554"/>
      <c r="J27" s="554"/>
      <c r="K27" s="554"/>
      <c r="L27" s="554"/>
      <c r="M27" s="554"/>
      <c r="N27" s="554"/>
      <c r="O27" s="554"/>
      <c r="P27" s="555"/>
    </row>
    <row r="28" spans="1:16" ht="12" customHeight="1" x14ac:dyDescent="0.2">
      <c r="A28" s="556" t="s">
        <v>9</v>
      </c>
      <c r="B28" s="502" t="s">
        <v>9</v>
      </c>
      <c r="C28" s="481" t="s">
        <v>10</v>
      </c>
      <c r="D28" s="483" t="s">
        <v>45</v>
      </c>
      <c r="E28" s="521"/>
      <c r="F28" s="552" t="s">
        <v>9</v>
      </c>
      <c r="G28" s="523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57"/>
      <c r="B29" s="503"/>
      <c r="C29" s="482"/>
      <c r="D29" s="484"/>
      <c r="E29" s="522"/>
      <c r="F29" s="550"/>
      <c r="G29" s="494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48" t="s">
        <v>11</v>
      </c>
      <c r="D30" s="551" t="s">
        <v>46</v>
      </c>
      <c r="E30" s="540"/>
      <c r="F30" s="549" t="s">
        <v>9</v>
      </c>
      <c r="G30" s="493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482"/>
      <c r="D31" s="484"/>
      <c r="E31" s="541"/>
      <c r="F31" s="550"/>
      <c r="G31" s="494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90" t="s">
        <v>15</v>
      </c>
      <c r="D32" s="491"/>
      <c r="E32" s="491"/>
      <c r="F32" s="491"/>
      <c r="G32" s="491"/>
      <c r="H32" s="492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43" t="s">
        <v>129</v>
      </c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5"/>
    </row>
    <row r="34" spans="1:16" s="1" customFormat="1" ht="20.25" customHeight="1" x14ac:dyDescent="0.2">
      <c r="A34" s="529" t="s">
        <v>10</v>
      </c>
      <c r="B34" s="546" t="s">
        <v>9</v>
      </c>
      <c r="C34" s="531" t="s">
        <v>12</v>
      </c>
      <c r="D34" s="533" t="s">
        <v>124</v>
      </c>
      <c r="E34" s="535"/>
      <c r="F34" s="542"/>
      <c r="G34" s="527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1" customFormat="1" ht="20.25" customHeight="1" thickBot="1" x14ac:dyDescent="0.25">
      <c r="A35" s="530"/>
      <c r="B35" s="547"/>
      <c r="C35" s="532"/>
      <c r="D35" s="534"/>
      <c r="E35" s="536"/>
      <c r="F35" s="528"/>
      <c r="G35" s="528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90" t="s">
        <v>15</v>
      </c>
      <c r="D36" s="491"/>
      <c r="E36" s="491"/>
      <c r="F36" s="491"/>
      <c r="G36" s="491"/>
      <c r="H36" s="492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37" t="s">
        <v>130</v>
      </c>
      <c r="B37" s="538"/>
      <c r="C37" s="538"/>
      <c r="D37" s="538"/>
      <c r="E37" s="538"/>
      <c r="F37" s="538"/>
      <c r="G37" s="538"/>
      <c r="H37" s="538"/>
      <c r="I37" s="538"/>
      <c r="J37" s="538"/>
      <c r="K37" s="538"/>
      <c r="L37" s="538"/>
      <c r="M37" s="538"/>
      <c r="N37" s="538"/>
      <c r="O37" s="538"/>
      <c r="P37" s="539"/>
    </row>
    <row r="38" spans="1:16" s="1" customFormat="1" ht="13.5" customHeight="1" x14ac:dyDescent="0.2">
      <c r="A38" s="529" t="s">
        <v>10</v>
      </c>
      <c r="B38" s="546" t="s">
        <v>9</v>
      </c>
      <c r="C38" s="531" t="s">
        <v>22</v>
      </c>
      <c r="D38" s="533" t="s">
        <v>125</v>
      </c>
      <c r="E38" s="535"/>
      <c r="F38" s="542"/>
      <c r="G38" s="527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1" customFormat="1" ht="12" customHeight="1" thickBot="1" x14ac:dyDescent="0.25">
      <c r="A39" s="530"/>
      <c r="B39" s="547"/>
      <c r="C39" s="532"/>
      <c r="D39" s="534"/>
      <c r="E39" s="536"/>
      <c r="F39" s="528"/>
      <c r="G39" s="528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1" customFormat="1" ht="13.5" customHeight="1" x14ac:dyDescent="0.2">
      <c r="A40" s="529" t="s">
        <v>10</v>
      </c>
      <c r="B40" s="546" t="s">
        <v>9</v>
      </c>
      <c r="C40" s="531" t="s">
        <v>24</v>
      </c>
      <c r="D40" s="533" t="s">
        <v>127</v>
      </c>
      <c r="E40" s="535"/>
      <c r="F40" s="542"/>
      <c r="G40" s="527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1" customFormat="1" ht="16.5" customHeight="1" thickBot="1" x14ac:dyDescent="0.25">
      <c r="A41" s="530"/>
      <c r="B41" s="547"/>
      <c r="C41" s="532"/>
      <c r="D41" s="534"/>
      <c r="E41" s="536"/>
      <c r="F41" s="528"/>
      <c r="G41" s="528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90" t="s">
        <v>15</v>
      </c>
      <c r="D42" s="491"/>
      <c r="E42" s="491"/>
      <c r="F42" s="491"/>
      <c r="G42" s="491"/>
      <c r="H42" s="492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37" t="s">
        <v>131</v>
      </c>
      <c r="B43" s="538"/>
      <c r="C43" s="538"/>
      <c r="D43" s="538"/>
      <c r="E43" s="538"/>
      <c r="F43" s="538"/>
      <c r="G43" s="538"/>
      <c r="H43" s="538"/>
      <c r="I43" s="538"/>
      <c r="J43" s="538"/>
      <c r="K43" s="538"/>
      <c r="L43" s="538"/>
      <c r="M43" s="538"/>
      <c r="N43" s="538"/>
      <c r="O43" s="538"/>
      <c r="P43" s="539"/>
    </row>
    <row r="44" spans="1:16" ht="13.5" customHeight="1" x14ac:dyDescent="0.2">
      <c r="A44" s="574" t="s">
        <v>9</v>
      </c>
      <c r="B44" s="576" t="s">
        <v>9</v>
      </c>
      <c r="C44" s="566" t="s">
        <v>22</v>
      </c>
      <c r="D44" s="572" t="s">
        <v>47</v>
      </c>
      <c r="E44" s="570"/>
      <c r="F44" s="568" t="s">
        <v>9</v>
      </c>
      <c r="G44" s="558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575"/>
      <c r="B45" s="577"/>
      <c r="C45" s="567"/>
      <c r="D45" s="573"/>
      <c r="E45" s="571"/>
      <c r="F45" s="569"/>
      <c r="G45" s="559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1" customFormat="1" ht="14.25" customHeight="1" x14ac:dyDescent="0.2">
      <c r="A46" s="529" t="s">
        <v>10</v>
      </c>
      <c r="B46" s="578" t="s">
        <v>9</v>
      </c>
      <c r="C46" s="531" t="s">
        <v>24</v>
      </c>
      <c r="D46" s="562" t="s">
        <v>49</v>
      </c>
      <c r="E46" s="535"/>
      <c r="F46" s="542" t="s">
        <v>9</v>
      </c>
      <c r="G46" s="560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1" customFormat="1" ht="14.25" customHeight="1" thickBot="1" x14ac:dyDescent="0.25">
      <c r="A47" s="530"/>
      <c r="B47" s="532"/>
      <c r="C47" s="532"/>
      <c r="D47" s="563"/>
      <c r="E47" s="536"/>
      <c r="F47" s="528"/>
      <c r="G47" s="561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2" customFormat="1" ht="14.25" customHeight="1" x14ac:dyDescent="0.2">
      <c r="A48" s="529" t="s">
        <v>10</v>
      </c>
      <c r="B48" s="578" t="s">
        <v>9</v>
      </c>
      <c r="C48" s="531" t="s">
        <v>27</v>
      </c>
      <c r="D48" s="564" t="s">
        <v>50</v>
      </c>
      <c r="E48" s="535"/>
      <c r="F48" s="542" t="s">
        <v>9</v>
      </c>
      <c r="G48" s="560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530"/>
      <c r="B49" s="532"/>
      <c r="C49" s="532"/>
      <c r="D49" s="565"/>
      <c r="E49" s="536"/>
      <c r="F49" s="528"/>
      <c r="G49" s="561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529" t="s">
        <v>10</v>
      </c>
      <c r="B50" s="578" t="s">
        <v>9</v>
      </c>
      <c r="C50" s="531" t="s">
        <v>29</v>
      </c>
      <c r="D50" s="562" t="s">
        <v>52</v>
      </c>
      <c r="E50" s="535"/>
      <c r="F50" s="542" t="s">
        <v>9</v>
      </c>
      <c r="G50" s="560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530"/>
      <c r="B51" s="532"/>
      <c r="C51" s="532"/>
      <c r="D51" s="563"/>
      <c r="E51" s="536"/>
      <c r="F51" s="528"/>
      <c r="G51" s="561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529" t="s">
        <v>10</v>
      </c>
      <c r="B52" s="578" t="s">
        <v>9</v>
      </c>
      <c r="C52" s="531" t="s">
        <v>23</v>
      </c>
      <c r="D52" s="564" t="s">
        <v>53</v>
      </c>
      <c r="E52" s="535"/>
      <c r="F52" s="542" t="s">
        <v>9</v>
      </c>
      <c r="G52" s="560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530"/>
      <c r="B53" s="532"/>
      <c r="C53" s="532"/>
      <c r="D53" s="565"/>
      <c r="E53" s="536"/>
      <c r="F53" s="528"/>
      <c r="G53" s="561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529" t="s">
        <v>10</v>
      </c>
      <c r="B54" s="578" t="s">
        <v>9</v>
      </c>
      <c r="C54" s="531" t="s">
        <v>30</v>
      </c>
      <c r="D54" s="564" t="s">
        <v>54</v>
      </c>
      <c r="E54" s="535"/>
      <c r="F54" s="542" t="s">
        <v>9</v>
      </c>
      <c r="G54" s="560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530"/>
      <c r="B55" s="532"/>
      <c r="C55" s="532"/>
      <c r="D55" s="565"/>
      <c r="E55" s="536"/>
      <c r="F55" s="528"/>
      <c r="G55" s="561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529" t="s">
        <v>10</v>
      </c>
      <c r="B56" s="578" t="s">
        <v>9</v>
      </c>
      <c r="C56" s="531" t="s">
        <v>31</v>
      </c>
      <c r="D56" s="562" t="s">
        <v>55</v>
      </c>
      <c r="E56" s="535"/>
      <c r="F56" s="542" t="s">
        <v>9</v>
      </c>
      <c r="G56" s="560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530"/>
      <c r="B57" s="532"/>
      <c r="C57" s="532"/>
      <c r="D57" s="563"/>
      <c r="E57" s="536"/>
      <c r="F57" s="528"/>
      <c r="G57" s="561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579" t="s">
        <v>10</v>
      </c>
      <c r="B58" s="578" t="s">
        <v>9</v>
      </c>
      <c r="C58" s="531" t="s">
        <v>32</v>
      </c>
      <c r="D58" s="144" t="s">
        <v>56</v>
      </c>
      <c r="E58" s="601"/>
      <c r="F58" s="542" t="s">
        <v>9</v>
      </c>
      <c r="G58" s="588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536"/>
      <c r="B59" s="343"/>
      <c r="C59" s="343"/>
      <c r="D59" s="145"/>
      <c r="E59" s="528"/>
      <c r="F59" s="528"/>
      <c r="G59" s="561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529" t="s">
        <v>10</v>
      </c>
      <c r="B60" s="578" t="s">
        <v>9</v>
      </c>
      <c r="C60" s="531" t="s">
        <v>62</v>
      </c>
      <c r="D60" s="564" t="s">
        <v>57</v>
      </c>
      <c r="E60" s="535"/>
      <c r="F60" s="542" t="s">
        <v>9</v>
      </c>
      <c r="G60" s="560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530"/>
      <c r="B61" s="532"/>
      <c r="C61" s="532"/>
      <c r="D61" s="565"/>
      <c r="E61" s="536"/>
      <c r="F61" s="528"/>
      <c r="G61" s="561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529" t="s">
        <v>10</v>
      </c>
      <c r="B62" s="578" t="s">
        <v>9</v>
      </c>
      <c r="C62" s="531" t="s">
        <v>33</v>
      </c>
      <c r="D62" s="562" t="s">
        <v>58</v>
      </c>
      <c r="E62" s="535"/>
      <c r="F62" s="542" t="s">
        <v>9</v>
      </c>
      <c r="G62" s="560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530"/>
      <c r="B63" s="532"/>
      <c r="C63" s="532"/>
      <c r="D63" s="563"/>
      <c r="E63" s="536"/>
      <c r="F63" s="528"/>
      <c r="G63" s="561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574" t="s">
        <v>10</v>
      </c>
      <c r="B64" s="576" t="s">
        <v>9</v>
      </c>
      <c r="C64" s="566" t="s">
        <v>34</v>
      </c>
      <c r="D64" s="572" t="s">
        <v>59</v>
      </c>
      <c r="E64" s="570"/>
      <c r="F64" s="568" t="s">
        <v>9</v>
      </c>
      <c r="G64" s="558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575"/>
      <c r="B65" s="577"/>
      <c r="C65" s="567"/>
      <c r="D65" s="573"/>
      <c r="E65" s="571"/>
      <c r="F65" s="569"/>
      <c r="G65" s="559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529" t="s">
        <v>10</v>
      </c>
      <c r="B66" s="578" t="s">
        <v>9</v>
      </c>
      <c r="C66" s="531" t="s">
        <v>37</v>
      </c>
      <c r="D66" s="564" t="s">
        <v>63</v>
      </c>
      <c r="E66" s="535"/>
      <c r="F66" s="542" t="s">
        <v>9</v>
      </c>
      <c r="G66" s="560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530"/>
      <c r="B67" s="532"/>
      <c r="C67" s="532"/>
      <c r="D67" s="565"/>
      <c r="E67" s="536"/>
      <c r="F67" s="528"/>
      <c r="G67" s="561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529" t="s">
        <v>10</v>
      </c>
      <c r="B68" s="578" t="s">
        <v>9</v>
      </c>
      <c r="C68" s="531" t="s">
        <v>39</v>
      </c>
      <c r="D68" s="562" t="s">
        <v>65</v>
      </c>
      <c r="E68" s="535"/>
      <c r="F68" s="542" t="s">
        <v>9</v>
      </c>
      <c r="G68" s="560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530"/>
      <c r="B69" s="532"/>
      <c r="C69" s="532"/>
      <c r="D69" s="563"/>
      <c r="E69" s="536"/>
      <c r="F69" s="528"/>
      <c r="G69" s="561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529" t="s">
        <v>10</v>
      </c>
      <c r="B70" s="578" t="s">
        <v>9</v>
      </c>
      <c r="C70" s="531" t="s">
        <v>71</v>
      </c>
      <c r="D70" s="562" t="s">
        <v>66</v>
      </c>
      <c r="E70" s="535"/>
      <c r="F70" s="542" t="s">
        <v>9</v>
      </c>
      <c r="G70" s="560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530"/>
      <c r="B71" s="532"/>
      <c r="C71" s="532"/>
      <c r="D71" s="563"/>
      <c r="E71" s="536"/>
      <c r="F71" s="528"/>
      <c r="G71" s="561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529" t="s">
        <v>10</v>
      </c>
      <c r="B72" s="578" t="s">
        <v>9</v>
      </c>
      <c r="C72" s="531" t="s">
        <v>40</v>
      </c>
      <c r="D72" s="562" t="s">
        <v>69</v>
      </c>
      <c r="E72" s="535"/>
      <c r="F72" s="542" t="s">
        <v>9</v>
      </c>
      <c r="G72" s="560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530"/>
      <c r="B73" s="532"/>
      <c r="C73" s="532"/>
      <c r="D73" s="563"/>
      <c r="E73" s="536"/>
      <c r="F73" s="528"/>
      <c r="G73" s="561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529" t="s">
        <v>10</v>
      </c>
      <c r="B74" s="578" t="s">
        <v>9</v>
      </c>
      <c r="C74" s="531" t="s">
        <v>41</v>
      </c>
      <c r="D74" s="562" t="s">
        <v>70</v>
      </c>
      <c r="E74" s="535"/>
      <c r="F74" s="542" t="s">
        <v>9</v>
      </c>
      <c r="G74" s="560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530"/>
      <c r="B75" s="532"/>
      <c r="C75" s="532"/>
      <c r="D75" s="563"/>
      <c r="E75" s="536"/>
      <c r="F75" s="528"/>
      <c r="G75" s="561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529" t="s">
        <v>10</v>
      </c>
      <c r="B76" s="578" t="s">
        <v>9</v>
      </c>
      <c r="C76" s="531" t="s">
        <v>42</v>
      </c>
      <c r="D76" s="562" t="s">
        <v>72</v>
      </c>
      <c r="E76" s="535"/>
      <c r="F76" s="542" t="s">
        <v>9</v>
      </c>
      <c r="G76" s="560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530"/>
      <c r="B77" s="532"/>
      <c r="C77" s="532"/>
      <c r="D77" s="563"/>
      <c r="E77" s="536"/>
      <c r="F77" s="528"/>
      <c r="G77" s="561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529" t="s">
        <v>10</v>
      </c>
      <c r="B78" s="578" t="s">
        <v>9</v>
      </c>
      <c r="C78" s="531" t="s">
        <v>43</v>
      </c>
      <c r="D78" s="562" t="s">
        <v>74</v>
      </c>
      <c r="E78" s="535"/>
      <c r="F78" s="542" t="s">
        <v>9</v>
      </c>
      <c r="G78" s="560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530"/>
      <c r="B79" s="532"/>
      <c r="C79" s="532"/>
      <c r="D79" s="563"/>
      <c r="E79" s="536"/>
      <c r="F79" s="528"/>
      <c r="G79" s="561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529" t="s">
        <v>10</v>
      </c>
      <c r="B80" s="578" t="s">
        <v>9</v>
      </c>
      <c r="C80" s="531" t="s">
        <v>82</v>
      </c>
      <c r="D80" s="564" t="s">
        <v>77</v>
      </c>
      <c r="E80" s="535"/>
      <c r="F80" s="542" t="s">
        <v>9</v>
      </c>
      <c r="G80" s="560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530"/>
      <c r="B81" s="532"/>
      <c r="C81" s="532"/>
      <c r="D81" s="565"/>
      <c r="E81" s="536"/>
      <c r="F81" s="528"/>
      <c r="G81" s="561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529" t="s">
        <v>10</v>
      </c>
      <c r="B82" s="578" t="s">
        <v>9</v>
      </c>
      <c r="C82" s="531" t="s">
        <v>84</v>
      </c>
      <c r="D82" s="564" t="s">
        <v>78</v>
      </c>
      <c r="E82" s="535"/>
      <c r="F82" s="542" t="s">
        <v>9</v>
      </c>
      <c r="G82" s="560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530"/>
      <c r="B83" s="532"/>
      <c r="C83" s="532"/>
      <c r="D83" s="565"/>
      <c r="E83" s="536"/>
      <c r="F83" s="528"/>
      <c r="G83" s="561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529" t="s">
        <v>10</v>
      </c>
      <c r="B84" s="578" t="s">
        <v>9</v>
      </c>
      <c r="C84" s="531" t="s">
        <v>86</v>
      </c>
      <c r="D84" s="564" t="s">
        <v>79</v>
      </c>
      <c r="E84" s="535"/>
      <c r="F84" s="542" t="s">
        <v>9</v>
      </c>
      <c r="G84" s="560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530"/>
      <c r="B85" s="532"/>
      <c r="C85" s="532"/>
      <c r="D85" s="565"/>
      <c r="E85" s="536"/>
      <c r="F85" s="528"/>
      <c r="G85" s="561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574" t="s">
        <v>10</v>
      </c>
      <c r="B86" s="576" t="s">
        <v>9</v>
      </c>
      <c r="C86" s="566" t="s">
        <v>88</v>
      </c>
      <c r="D86" s="572" t="s">
        <v>81</v>
      </c>
      <c r="E86" s="570"/>
      <c r="F86" s="568" t="s">
        <v>9</v>
      </c>
      <c r="G86" s="558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575"/>
      <c r="B87" s="577"/>
      <c r="C87" s="567"/>
      <c r="D87" s="573"/>
      <c r="E87" s="571"/>
      <c r="F87" s="569"/>
      <c r="G87" s="559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529" t="s">
        <v>10</v>
      </c>
      <c r="B88" s="578" t="s">
        <v>9</v>
      </c>
      <c r="C88" s="531" t="s">
        <v>90</v>
      </c>
      <c r="D88" s="597" t="s">
        <v>83</v>
      </c>
      <c r="E88" s="535"/>
      <c r="F88" s="542" t="s">
        <v>9</v>
      </c>
      <c r="G88" s="560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530"/>
      <c r="B89" s="532"/>
      <c r="C89" s="532"/>
      <c r="D89" s="598"/>
      <c r="E89" s="536"/>
      <c r="F89" s="528"/>
      <c r="G89" s="561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529" t="s">
        <v>10</v>
      </c>
      <c r="B90" s="578" t="s">
        <v>9</v>
      </c>
      <c r="C90" s="531" t="s">
        <v>92</v>
      </c>
      <c r="D90" s="562" t="s">
        <v>85</v>
      </c>
      <c r="E90" s="535"/>
      <c r="F90" s="542" t="s">
        <v>9</v>
      </c>
      <c r="G90" s="560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530"/>
      <c r="B91" s="532"/>
      <c r="C91" s="532"/>
      <c r="D91" s="563"/>
      <c r="E91" s="536"/>
      <c r="F91" s="528"/>
      <c r="G91" s="561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529" t="s">
        <v>10</v>
      </c>
      <c r="B92" s="578" t="s">
        <v>9</v>
      </c>
      <c r="C92" s="531" t="s">
        <v>94</v>
      </c>
      <c r="D92" s="562" t="s">
        <v>87</v>
      </c>
      <c r="E92" s="535"/>
      <c r="F92" s="542" t="s">
        <v>9</v>
      </c>
      <c r="G92" s="560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530"/>
      <c r="B93" s="532"/>
      <c r="C93" s="532"/>
      <c r="D93" s="563"/>
      <c r="E93" s="536"/>
      <c r="F93" s="528"/>
      <c r="G93" s="561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529" t="s">
        <v>10</v>
      </c>
      <c r="B94" s="578" t="s">
        <v>9</v>
      </c>
      <c r="C94" s="531" t="s">
        <v>96</v>
      </c>
      <c r="D94" s="562" t="s">
        <v>89</v>
      </c>
      <c r="E94" s="535"/>
      <c r="F94" s="542" t="s">
        <v>9</v>
      </c>
      <c r="G94" s="560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530"/>
      <c r="B95" s="532"/>
      <c r="C95" s="532"/>
      <c r="D95" s="563"/>
      <c r="E95" s="536"/>
      <c r="F95" s="528"/>
      <c r="G95" s="561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529" t="s">
        <v>10</v>
      </c>
      <c r="B96" s="578" t="s">
        <v>9</v>
      </c>
      <c r="C96" s="531" t="s">
        <v>98</v>
      </c>
      <c r="D96" s="562" t="s">
        <v>91</v>
      </c>
      <c r="E96" s="535"/>
      <c r="F96" s="542" t="s">
        <v>9</v>
      </c>
      <c r="G96" s="560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530"/>
      <c r="B97" s="532"/>
      <c r="C97" s="532"/>
      <c r="D97" s="563"/>
      <c r="E97" s="536"/>
      <c r="F97" s="528"/>
      <c r="G97" s="561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529" t="s">
        <v>10</v>
      </c>
      <c r="B98" s="578" t="s">
        <v>9</v>
      </c>
      <c r="C98" s="531" t="s">
        <v>100</v>
      </c>
      <c r="D98" s="562" t="s">
        <v>93</v>
      </c>
      <c r="E98" s="535"/>
      <c r="F98" s="542" t="s">
        <v>9</v>
      </c>
      <c r="G98" s="560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530"/>
      <c r="B99" s="532"/>
      <c r="C99" s="532"/>
      <c r="D99" s="563"/>
      <c r="E99" s="536"/>
      <c r="F99" s="528"/>
      <c r="G99" s="561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529" t="s">
        <v>10</v>
      </c>
      <c r="B100" s="578" t="s">
        <v>9</v>
      </c>
      <c r="C100" s="531" t="s">
        <v>102</v>
      </c>
      <c r="D100" s="562" t="s">
        <v>95</v>
      </c>
      <c r="E100" s="535"/>
      <c r="F100" s="542" t="s">
        <v>9</v>
      </c>
      <c r="G100" s="560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530"/>
      <c r="B101" s="532"/>
      <c r="C101" s="532"/>
      <c r="D101" s="563"/>
      <c r="E101" s="536"/>
      <c r="F101" s="528"/>
      <c r="G101" s="561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529" t="s">
        <v>10</v>
      </c>
      <c r="B102" s="578" t="s">
        <v>9</v>
      </c>
      <c r="C102" s="531" t="s">
        <v>104</v>
      </c>
      <c r="D102" s="562" t="s">
        <v>97</v>
      </c>
      <c r="E102" s="535"/>
      <c r="F102" s="542" t="s">
        <v>9</v>
      </c>
      <c r="G102" s="560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530"/>
      <c r="B103" s="532"/>
      <c r="C103" s="532"/>
      <c r="D103" s="563"/>
      <c r="E103" s="536"/>
      <c r="F103" s="528"/>
      <c r="G103" s="561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574" t="s">
        <v>10</v>
      </c>
      <c r="B104" s="576" t="s">
        <v>9</v>
      </c>
      <c r="C104" s="566" t="s">
        <v>106</v>
      </c>
      <c r="D104" s="606" t="s">
        <v>99</v>
      </c>
      <c r="E104" s="570"/>
      <c r="F104" s="568" t="s">
        <v>9</v>
      </c>
      <c r="G104" s="558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580"/>
      <c r="B105" s="581"/>
      <c r="C105" s="602"/>
      <c r="D105" s="607"/>
      <c r="E105" s="604"/>
      <c r="F105" s="605"/>
      <c r="G105" s="603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575"/>
      <c r="B106" s="577"/>
      <c r="C106" s="567"/>
      <c r="D106" s="608"/>
      <c r="E106" s="571"/>
      <c r="F106" s="569"/>
      <c r="G106" s="559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529" t="s">
        <v>10</v>
      </c>
      <c r="B107" s="578" t="s">
        <v>9</v>
      </c>
      <c r="C107" s="531" t="s">
        <v>108</v>
      </c>
      <c r="D107" s="562" t="s">
        <v>101</v>
      </c>
      <c r="E107" s="535"/>
      <c r="F107" s="542" t="s">
        <v>9</v>
      </c>
      <c r="G107" s="560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530"/>
      <c r="B108" s="532"/>
      <c r="C108" s="532"/>
      <c r="D108" s="563"/>
      <c r="E108" s="536"/>
      <c r="F108" s="528"/>
      <c r="G108" s="561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529" t="s">
        <v>10</v>
      </c>
      <c r="B109" s="578" t="s">
        <v>9</v>
      </c>
      <c r="C109" s="531" t="s">
        <v>114</v>
      </c>
      <c r="D109" s="562" t="s">
        <v>107</v>
      </c>
      <c r="E109" s="535"/>
      <c r="F109" s="542" t="s">
        <v>9</v>
      </c>
      <c r="G109" s="560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530"/>
      <c r="B110" s="532"/>
      <c r="C110" s="532"/>
      <c r="D110" s="563"/>
      <c r="E110" s="536"/>
      <c r="F110" s="528"/>
      <c r="G110" s="561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529" t="s">
        <v>10</v>
      </c>
      <c r="B111" s="578" t="s">
        <v>9</v>
      </c>
      <c r="C111" s="531" t="s">
        <v>116</v>
      </c>
      <c r="D111" s="597" t="s">
        <v>109</v>
      </c>
      <c r="E111" s="535"/>
      <c r="F111" s="542" t="s">
        <v>9</v>
      </c>
      <c r="G111" s="560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530"/>
      <c r="B112" s="532"/>
      <c r="C112" s="532"/>
      <c r="D112" s="598"/>
      <c r="E112" s="536"/>
      <c r="F112" s="528"/>
      <c r="G112" s="561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529" t="s">
        <v>10</v>
      </c>
      <c r="B113" s="578" t="s">
        <v>9</v>
      </c>
      <c r="C113" s="531" t="s">
        <v>119</v>
      </c>
      <c r="D113" s="562" t="s">
        <v>113</v>
      </c>
      <c r="E113" s="535"/>
      <c r="F113" s="542" t="s">
        <v>9</v>
      </c>
      <c r="G113" s="560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530"/>
      <c r="B114" s="532"/>
      <c r="C114" s="532"/>
      <c r="D114" s="563"/>
      <c r="E114" s="536"/>
      <c r="F114" s="528"/>
      <c r="G114" s="561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529" t="s">
        <v>10</v>
      </c>
      <c r="B115" s="578" t="s">
        <v>9</v>
      </c>
      <c r="C115" s="531" t="s">
        <v>120</v>
      </c>
      <c r="D115" s="562" t="s">
        <v>115</v>
      </c>
      <c r="E115" s="535"/>
      <c r="F115" s="542" t="s">
        <v>9</v>
      </c>
      <c r="G115" s="560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530"/>
      <c r="B116" s="532"/>
      <c r="C116" s="532"/>
      <c r="D116" s="563"/>
      <c r="E116" s="536"/>
      <c r="F116" s="528"/>
      <c r="G116" s="561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574" t="s">
        <v>10</v>
      </c>
      <c r="B117" s="576" t="s">
        <v>9</v>
      </c>
      <c r="C117" s="566" t="s">
        <v>28</v>
      </c>
      <c r="D117" s="599" t="s">
        <v>51</v>
      </c>
      <c r="E117" s="570"/>
      <c r="F117" s="568" t="s">
        <v>9</v>
      </c>
      <c r="G117" s="558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575"/>
      <c r="B118" s="577"/>
      <c r="C118" s="567"/>
      <c r="D118" s="600"/>
      <c r="E118" s="571"/>
      <c r="F118" s="569"/>
      <c r="G118" s="559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529" t="s">
        <v>10</v>
      </c>
      <c r="B119" s="578" t="s">
        <v>9</v>
      </c>
      <c r="C119" s="531" t="s">
        <v>35</v>
      </c>
      <c r="D119" s="585" t="s">
        <v>60</v>
      </c>
      <c r="E119" s="535"/>
      <c r="F119" s="542" t="s">
        <v>9</v>
      </c>
      <c r="G119" s="560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530"/>
      <c r="B120" s="532"/>
      <c r="C120" s="532"/>
      <c r="D120" s="586"/>
      <c r="E120" s="536"/>
      <c r="F120" s="528"/>
      <c r="G120" s="561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529" t="s">
        <v>10</v>
      </c>
      <c r="B121" s="578" t="s">
        <v>9</v>
      </c>
      <c r="C121" s="531" t="s">
        <v>36</v>
      </c>
      <c r="D121" s="585" t="s">
        <v>61</v>
      </c>
      <c r="E121" s="535"/>
      <c r="F121" s="542" t="s">
        <v>9</v>
      </c>
      <c r="G121" s="560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530"/>
      <c r="B122" s="532"/>
      <c r="C122" s="532"/>
      <c r="D122" s="586"/>
      <c r="E122" s="536"/>
      <c r="F122" s="528"/>
      <c r="G122" s="561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529" t="s">
        <v>10</v>
      </c>
      <c r="B123" s="578" t="s">
        <v>9</v>
      </c>
      <c r="C123" s="531" t="s">
        <v>38</v>
      </c>
      <c r="D123" s="585" t="s">
        <v>64</v>
      </c>
      <c r="E123" s="535"/>
      <c r="F123" s="542" t="s">
        <v>9</v>
      </c>
      <c r="G123" s="560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530"/>
      <c r="B124" s="532"/>
      <c r="C124" s="532"/>
      <c r="D124" s="586"/>
      <c r="E124" s="536"/>
      <c r="F124" s="528"/>
      <c r="G124" s="561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574" t="s">
        <v>10</v>
      </c>
      <c r="B125" s="576" t="s">
        <v>9</v>
      </c>
      <c r="C125" s="566" t="s">
        <v>73</v>
      </c>
      <c r="D125" s="599" t="s">
        <v>67</v>
      </c>
      <c r="E125" s="570"/>
      <c r="F125" s="568" t="s">
        <v>9</v>
      </c>
      <c r="G125" s="558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575"/>
      <c r="B126" s="577"/>
      <c r="C126" s="567"/>
      <c r="D126" s="600"/>
      <c r="E126" s="571"/>
      <c r="F126" s="569"/>
      <c r="G126" s="559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529" t="s">
        <v>10</v>
      </c>
      <c r="B127" s="578" t="s">
        <v>9</v>
      </c>
      <c r="C127" s="531" t="s">
        <v>80</v>
      </c>
      <c r="D127" s="585" t="s">
        <v>76</v>
      </c>
      <c r="E127" s="535"/>
      <c r="F127" s="542" t="s">
        <v>9</v>
      </c>
      <c r="G127" s="560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530"/>
      <c r="B128" s="532"/>
      <c r="C128" s="532"/>
      <c r="D128" s="586"/>
      <c r="E128" s="536"/>
      <c r="F128" s="528"/>
      <c r="G128" s="561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529" t="s">
        <v>10</v>
      </c>
      <c r="B129" s="578" t="s">
        <v>9</v>
      </c>
      <c r="C129" s="531" t="s">
        <v>110</v>
      </c>
      <c r="D129" s="585" t="s">
        <v>103</v>
      </c>
      <c r="E129" s="535"/>
      <c r="F129" s="542" t="s">
        <v>9</v>
      </c>
      <c r="G129" s="560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530"/>
      <c r="B130" s="532"/>
      <c r="C130" s="532"/>
      <c r="D130" s="586"/>
      <c r="E130" s="536"/>
      <c r="F130" s="528"/>
      <c r="G130" s="561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529" t="s">
        <v>10</v>
      </c>
      <c r="B131" s="578" t="s">
        <v>9</v>
      </c>
      <c r="C131" s="531" t="s">
        <v>112</v>
      </c>
      <c r="D131" s="585" t="s">
        <v>105</v>
      </c>
      <c r="E131" s="535"/>
      <c r="F131" s="542" t="s">
        <v>9</v>
      </c>
      <c r="G131" s="560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530"/>
      <c r="B132" s="532"/>
      <c r="C132" s="532"/>
      <c r="D132" s="586"/>
      <c r="E132" s="536"/>
      <c r="F132" s="528"/>
      <c r="G132" s="561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529" t="s">
        <v>10</v>
      </c>
      <c r="B133" s="578" t="s">
        <v>9</v>
      </c>
      <c r="C133" s="531" t="s">
        <v>117</v>
      </c>
      <c r="D133" s="585" t="s">
        <v>111</v>
      </c>
      <c r="E133" s="535"/>
      <c r="F133" s="542" t="s">
        <v>9</v>
      </c>
      <c r="G133" s="560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530"/>
      <c r="B134" s="532"/>
      <c r="C134" s="532"/>
      <c r="D134" s="586"/>
      <c r="E134" s="536"/>
      <c r="F134" s="528"/>
      <c r="G134" s="561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529" t="s">
        <v>10</v>
      </c>
      <c r="B135" s="578" t="s">
        <v>9</v>
      </c>
      <c r="C135" s="531" t="s">
        <v>121</v>
      </c>
      <c r="D135" s="138" t="s">
        <v>126</v>
      </c>
      <c r="E135" s="601"/>
      <c r="F135" s="601"/>
      <c r="G135" s="588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595"/>
      <c r="B136" s="596"/>
      <c r="C136" s="593"/>
      <c r="D136" s="139"/>
      <c r="E136" s="528"/>
      <c r="F136" s="528"/>
      <c r="G136" s="561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529" t="s">
        <v>10</v>
      </c>
      <c r="B137" s="578" t="s">
        <v>9</v>
      </c>
      <c r="C137" s="531" t="s">
        <v>122</v>
      </c>
      <c r="D137" s="585" t="s">
        <v>118</v>
      </c>
      <c r="E137" s="591"/>
      <c r="F137" s="542" t="s">
        <v>9</v>
      </c>
      <c r="G137" s="560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595"/>
      <c r="B138" s="596"/>
      <c r="C138" s="593"/>
      <c r="D138" s="587"/>
      <c r="E138" s="592"/>
      <c r="F138" s="594"/>
      <c r="G138" s="590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529" t="s">
        <v>10</v>
      </c>
      <c r="B139" s="578" t="s">
        <v>9</v>
      </c>
      <c r="C139" s="531" t="s">
        <v>75</v>
      </c>
      <c r="D139" s="585" t="s">
        <v>68</v>
      </c>
      <c r="E139" s="535"/>
      <c r="F139" s="542" t="s">
        <v>9</v>
      </c>
      <c r="G139" s="560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530"/>
      <c r="B140" s="532"/>
      <c r="C140" s="532"/>
      <c r="D140" s="586"/>
      <c r="E140" s="536"/>
      <c r="F140" s="528"/>
      <c r="G140" s="561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90" t="s">
        <v>15</v>
      </c>
      <c r="D141" s="491"/>
      <c r="E141" s="491"/>
      <c r="F141" s="491"/>
      <c r="G141" s="491"/>
      <c r="H141" s="589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582" t="s">
        <v>133</v>
      </c>
      <c r="D142" s="583"/>
      <c r="E142" s="583"/>
      <c r="F142" s="583"/>
      <c r="G142" s="583"/>
      <c r="H142" s="584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A131:A132"/>
    <mergeCell ref="A129:A130"/>
    <mergeCell ref="A117:A118"/>
    <mergeCell ref="A119:A120"/>
    <mergeCell ref="A127:A128"/>
    <mergeCell ref="A121:A122"/>
    <mergeCell ref="A123:A124"/>
    <mergeCell ref="E127:E128"/>
    <mergeCell ref="E119:E120"/>
    <mergeCell ref="E121:E122"/>
    <mergeCell ref="E123:E124"/>
    <mergeCell ref="E125:E126"/>
    <mergeCell ref="D123:D124"/>
    <mergeCell ref="D125:D126"/>
    <mergeCell ref="C125:C126"/>
    <mergeCell ref="B129:B130"/>
    <mergeCell ref="E131:E132"/>
    <mergeCell ref="E129:E130"/>
    <mergeCell ref="B125:B126"/>
    <mergeCell ref="D121:D122"/>
    <mergeCell ref="E100:E101"/>
    <mergeCell ref="C96:C97"/>
    <mergeCell ref="E107:E108"/>
    <mergeCell ref="F102:F103"/>
    <mergeCell ref="E104:E106"/>
    <mergeCell ref="F104:F106"/>
    <mergeCell ref="E102:E103"/>
    <mergeCell ref="C100:C101"/>
    <mergeCell ref="D100:D101"/>
    <mergeCell ref="D104:D106"/>
    <mergeCell ref="C98:C99"/>
    <mergeCell ref="D98:D99"/>
    <mergeCell ref="D102:D103"/>
    <mergeCell ref="C102:C103"/>
    <mergeCell ref="F107:F108"/>
    <mergeCell ref="E90:E91"/>
    <mergeCell ref="F90:F91"/>
    <mergeCell ref="D92:D93"/>
    <mergeCell ref="E92:E93"/>
    <mergeCell ref="E94:E95"/>
    <mergeCell ref="E98:E99"/>
    <mergeCell ref="D96:D97"/>
    <mergeCell ref="F96:F97"/>
    <mergeCell ref="E96:E97"/>
    <mergeCell ref="C86:C87"/>
    <mergeCell ref="D94:D95"/>
    <mergeCell ref="C92:C93"/>
    <mergeCell ref="C94:C95"/>
    <mergeCell ref="D90:D91"/>
    <mergeCell ref="D88:D89"/>
    <mergeCell ref="D86:D87"/>
    <mergeCell ref="C88:C89"/>
    <mergeCell ref="C90:C91"/>
    <mergeCell ref="C82:C83"/>
    <mergeCell ref="D74:D75"/>
    <mergeCell ref="D76:D77"/>
    <mergeCell ref="D78:D79"/>
    <mergeCell ref="C74:C75"/>
    <mergeCell ref="C76:C77"/>
    <mergeCell ref="C78:C79"/>
    <mergeCell ref="D80:D81"/>
    <mergeCell ref="C84:C85"/>
    <mergeCell ref="D84:D85"/>
    <mergeCell ref="G88:G89"/>
    <mergeCell ref="G84:G85"/>
    <mergeCell ref="G82:G83"/>
    <mergeCell ref="E82:E83"/>
    <mergeCell ref="G80:G81"/>
    <mergeCell ref="F80:F81"/>
    <mergeCell ref="G86:G87"/>
    <mergeCell ref="D60:D61"/>
    <mergeCell ref="D56:D57"/>
    <mergeCell ref="D62:D63"/>
    <mergeCell ref="F58:F59"/>
    <mergeCell ref="D82:D83"/>
    <mergeCell ref="F70:F71"/>
    <mergeCell ref="G72:G73"/>
    <mergeCell ref="D70:D71"/>
    <mergeCell ref="D72:D73"/>
    <mergeCell ref="E70:E71"/>
    <mergeCell ref="E72:E73"/>
    <mergeCell ref="F78:F79"/>
    <mergeCell ref="F72:F73"/>
    <mergeCell ref="E68:E69"/>
    <mergeCell ref="G70:G71"/>
    <mergeCell ref="G62:G63"/>
    <mergeCell ref="E58:E59"/>
    <mergeCell ref="G90:G91"/>
    <mergeCell ref="E62:E63"/>
    <mergeCell ref="E60:E61"/>
    <mergeCell ref="G56:G57"/>
    <mergeCell ref="F56:F57"/>
    <mergeCell ref="G58:G59"/>
    <mergeCell ref="G60:G61"/>
    <mergeCell ref="F62:F63"/>
    <mergeCell ref="F60:F61"/>
    <mergeCell ref="E88:E89"/>
    <mergeCell ref="E84:E85"/>
    <mergeCell ref="E86:E87"/>
    <mergeCell ref="E74:E75"/>
    <mergeCell ref="E80:E81"/>
    <mergeCell ref="E76:E77"/>
    <mergeCell ref="F88:F89"/>
    <mergeCell ref="G74:G75"/>
    <mergeCell ref="F76:F77"/>
    <mergeCell ref="G78:G79"/>
    <mergeCell ref="F82:F83"/>
    <mergeCell ref="F84:F85"/>
    <mergeCell ref="F74:F75"/>
    <mergeCell ref="F86:F87"/>
    <mergeCell ref="G76:G77"/>
    <mergeCell ref="G94:G95"/>
    <mergeCell ref="G102:G103"/>
    <mergeCell ref="G98:G99"/>
    <mergeCell ref="G92:G93"/>
    <mergeCell ref="G104:G106"/>
    <mergeCell ref="G96:G97"/>
    <mergeCell ref="F92:F93"/>
    <mergeCell ref="F98:F99"/>
    <mergeCell ref="F94:F95"/>
    <mergeCell ref="F100:F101"/>
    <mergeCell ref="G127:G128"/>
    <mergeCell ref="G113:G114"/>
    <mergeCell ref="G115:G116"/>
    <mergeCell ref="G117:G118"/>
    <mergeCell ref="G109:G110"/>
    <mergeCell ref="G100:G101"/>
    <mergeCell ref="G111:G112"/>
    <mergeCell ref="G119:G120"/>
    <mergeCell ref="G121:G122"/>
    <mergeCell ref="G123:G124"/>
    <mergeCell ref="G107:G108"/>
    <mergeCell ref="F129:F130"/>
    <mergeCell ref="D133:D134"/>
    <mergeCell ref="F135:F136"/>
    <mergeCell ref="E133:E134"/>
    <mergeCell ref="E135:E136"/>
    <mergeCell ref="D127:D128"/>
    <mergeCell ref="D129:D130"/>
    <mergeCell ref="F127:F128"/>
    <mergeCell ref="C104:C106"/>
    <mergeCell ref="F125:F126"/>
    <mergeCell ref="F123:F124"/>
    <mergeCell ref="F119:F120"/>
    <mergeCell ref="F121:F122"/>
    <mergeCell ref="F117:F118"/>
    <mergeCell ref="E111:E112"/>
    <mergeCell ref="F113:F114"/>
    <mergeCell ref="E115:E116"/>
    <mergeCell ref="F109:F110"/>
    <mergeCell ref="F115:F116"/>
    <mergeCell ref="F111:F112"/>
    <mergeCell ref="E109:E110"/>
    <mergeCell ref="E113:E114"/>
    <mergeCell ref="E117:E118"/>
    <mergeCell ref="C115:C116"/>
    <mergeCell ref="D113:D114"/>
    <mergeCell ref="D119:D120"/>
    <mergeCell ref="D115:D116"/>
    <mergeCell ref="D117:D118"/>
    <mergeCell ref="A125:A126"/>
    <mergeCell ref="B123:B124"/>
    <mergeCell ref="C113:C114"/>
    <mergeCell ref="A115:A116"/>
    <mergeCell ref="C123:C124"/>
    <mergeCell ref="C121:C122"/>
    <mergeCell ref="B115:B116"/>
    <mergeCell ref="B117:B118"/>
    <mergeCell ref="C119:C120"/>
    <mergeCell ref="C117:C118"/>
    <mergeCell ref="A139:A140"/>
    <mergeCell ref="D131:D132"/>
    <mergeCell ref="A111:A112"/>
    <mergeCell ref="B111:B112"/>
    <mergeCell ref="C111:C112"/>
    <mergeCell ref="B121:B122"/>
    <mergeCell ref="B119:B120"/>
    <mergeCell ref="B139:B140"/>
    <mergeCell ref="C129:C130"/>
    <mergeCell ref="A137:A138"/>
    <mergeCell ref="B137:B138"/>
    <mergeCell ref="A135:A136"/>
    <mergeCell ref="A133:A134"/>
    <mergeCell ref="B133:B134"/>
    <mergeCell ref="C133:C134"/>
    <mergeCell ref="C135:C136"/>
    <mergeCell ref="C131:C132"/>
    <mergeCell ref="B127:B128"/>
    <mergeCell ref="B135:B136"/>
    <mergeCell ref="B131:B132"/>
    <mergeCell ref="C127:C128"/>
    <mergeCell ref="A113:A114"/>
    <mergeCell ref="D111:D112"/>
    <mergeCell ref="B113:B114"/>
    <mergeCell ref="C142:H142"/>
    <mergeCell ref="D139:D140"/>
    <mergeCell ref="E139:E140"/>
    <mergeCell ref="F139:F140"/>
    <mergeCell ref="D137:D138"/>
    <mergeCell ref="F133:F134"/>
    <mergeCell ref="G135:G136"/>
    <mergeCell ref="G133:G134"/>
    <mergeCell ref="B107:B108"/>
    <mergeCell ref="C141:H141"/>
    <mergeCell ref="G137:G138"/>
    <mergeCell ref="E137:E138"/>
    <mergeCell ref="C137:C138"/>
    <mergeCell ref="C139:C140"/>
    <mergeCell ref="G139:G140"/>
    <mergeCell ref="F137:F138"/>
    <mergeCell ref="C109:C110"/>
    <mergeCell ref="D109:D110"/>
    <mergeCell ref="C107:C108"/>
    <mergeCell ref="D107:D108"/>
    <mergeCell ref="G125:G126"/>
    <mergeCell ref="G129:G130"/>
    <mergeCell ref="G131:G132"/>
    <mergeCell ref="F131:F132"/>
    <mergeCell ref="A100:A101"/>
    <mergeCell ref="B100:B101"/>
    <mergeCell ref="A102:A103"/>
    <mergeCell ref="A104:A106"/>
    <mergeCell ref="A109:A110"/>
    <mergeCell ref="A107:A108"/>
    <mergeCell ref="B109:B110"/>
    <mergeCell ref="B102:B103"/>
    <mergeCell ref="A90:A91"/>
    <mergeCell ref="A92:A93"/>
    <mergeCell ref="A94:A95"/>
    <mergeCell ref="B98:B99"/>
    <mergeCell ref="B94:B95"/>
    <mergeCell ref="B96:B97"/>
    <mergeCell ref="A96:A97"/>
    <mergeCell ref="B90:B91"/>
    <mergeCell ref="A98:A99"/>
    <mergeCell ref="B92:B93"/>
    <mergeCell ref="B104:B106"/>
    <mergeCell ref="B88:B89"/>
    <mergeCell ref="B84:B85"/>
    <mergeCell ref="B82:B83"/>
    <mergeCell ref="A88:A89"/>
    <mergeCell ref="A86:A87"/>
    <mergeCell ref="A84:A85"/>
    <mergeCell ref="A82:A83"/>
    <mergeCell ref="B86:B87"/>
    <mergeCell ref="B64:B65"/>
    <mergeCell ref="A72:A73"/>
    <mergeCell ref="A70:A71"/>
    <mergeCell ref="B68:B69"/>
    <mergeCell ref="A68:A69"/>
    <mergeCell ref="B66:B67"/>
    <mergeCell ref="A66:A67"/>
    <mergeCell ref="A64:A65"/>
    <mergeCell ref="B72:B73"/>
    <mergeCell ref="B70:B71"/>
    <mergeCell ref="A74:A75"/>
    <mergeCell ref="B76:B77"/>
    <mergeCell ref="B74:B75"/>
    <mergeCell ref="A80:A81"/>
    <mergeCell ref="A76:A77"/>
    <mergeCell ref="A78:A79"/>
    <mergeCell ref="B78:B79"/>
    <mergeCell ref="B80:B81"/>
    <mergeCell ref="C68:C69"/>
    <mergeCell ref="C66:C67"/>
    <mergeCell ref="G64:G65"/>
    <mergeCell ref="C64:C65"/>
    <mergeCell ref="D64:D65"/>
    <mergeCell ref="G66:G67"/>
    <mergeCell ref="G68:G69"/>
    <mergeCell ref="F68:F69"/>
    <mergeCell ref="F66:F67"/>
    <mergeCell ref="E66:E67"/>
    <mergeCell ref="D68:D69"/>
    <mergeCell ref="D66:D67"/>
    <mergeCell ref="F64:F65"/>
    <mergeCell ref="E64:E65"/>
    <mergeCell ref="E78:E79"/>
    <mergeCell ref="C72:C73"/>
    <mergeCell ref="C70:C71"/>
    <mergeCell ref="C80:C81"/>
    <mergeCell ref="A44:A45"/>
    <mergeCell ref="B44:B45"/>
    <mergeCell ref="B56:B57"/>
    <mergeCell ref="C62:C63"/>
    <mergeCell ref="A58:A59"/>
    <mergeCell ref="A52:A53"/>
    <mergeCell ref="B52:B53"/>
    <mergeCell ref="A56:A57"/>
    <mergeCell ref="A54:A55"/>
    <mergeCell ref="B54:B55"/>
    <mergeCell ref="A62:A63"/>
    <mergeCell ref="B60:B61"/>
    <mergeCell ref="B58:B59"/>
    <mergeCell ref="B62:B63"/>
    <mergeCell ref="A60:A61"/>
    <mergeCell ref="A50:A51"/>
    <mergeCell ref="B50:B51"/>
    <mergeCell ref="A48:A49"/>
    <mergeCell ref="B46:B47"/>
    <mergeCell ref="B48:B49"/>
    <mergeCell ref="A46:A47"/>
    <mergeCell ref="C60:C61"/>
    <mergeCell ref="C58:C59"/>
    <mergeCell ref="B40:B41"/>
    <mergeCell ref="D40:D41"/>
    <mergeCell ref="F38:F39"/>
    <mergeCell ref="C42:H42"/>
    <mergeCell ref="E40:E41"/>
    <mergeCell ref="F44:F45"/>
    <mergeCell ref="E44:E45"/>
    <mergeCell ref="C56:C57"/>
    <mergeCell ref="D52:D53"/>
    <mergeCell ref="C48:C49"/>
    <mergeCell ref="D44:D45"/>
    <mergeCell ref="E46:E47"/>
    <mergeCell ref="F48:F49"/>
    <mergeCell ref="E48:E49"/>
    <mergeCell ref="D50:D51"/>
    <mergeCell ref="D54:D55"/>
    <mergeCell ref="G48:G49"/>
    <mergeCell ref="G50:G51"/>
    <mergeCell ref="E56:E57"/>
    <mergeCell ref="E52:E53"/>
    <mergeCell ref="E50:E51"/>
    <mergeCell ref="A27:P27"/>
    <mergeCell ref="A28:A29"/>
    <mergeCell ref="G44:G45"/>
    <mergeCell ref="F46:F47"/>
    <mergeCell ref="G46:G47"/>
    <mergeCell ref="D46:D47"/>
    <mergeCell ref="G54:G55"/>
    <mergeCell ref="C52:C53"/>
    <mergeCell ref="C54:C55"/>
    <mergeCell ref="D48:D49"/>
    <mergeCell ref="G52:G53"/>
    <mergeCell ref="F52:F53"/>
    <mergeCell ref="F50:F51"/>
    <mergeCell ref="E54:E55"/>
    <mergeCell ref="C50:C51"/>
    <mergeCell ref="F54:F55"/>
    <mergeCell ref="C44:C45"/>
    <mergeCell ref="C46:C47"/>
    <mergeCell ref="A38:A39"/>
    <mergeCell ref="B38:B39"/>
    <mergeCell ref="A43:P43"/>
    <mergeCell ref="F40:F41"/>
    <mergeCell ref="D38:D39"/>
    <mergeCell ref="C38:C39"/>
    <mergeCell ref="E28:E29"/>
    <mergeCell ref="G28:G29"/>
    <mergeCell ref="D6:D24"/>
    <mergeCell ref="G38:G39"/>
    <mergeCell ref="A40:A41"/>
    <mergeCell ref="G40:G41"/>
    <mergeCell ref="C40:C41"/>
    <mergeCell ref="G34:G35"/>
    <mergeCell ref="D34:D35"/>
    <mergeCell ref="C36:H36"/>
    <mergeCell ref="E38:E39"/>
    <mergeCell ref="A37:P37"/>
    <mergeCell ref="C34:C35"/>
    <mergeCell ref="E30:E31"/>
    <mergeCell ref="E34:E35"/>
    <mergeCell ref="F34:F35"/>
    <mergeCell ref="A33:P33"/>
    <mergeCell ref="B34:B35"/>
    <mergeCell ref="C30:C31"/>
    <mergeCell ref="F30:F31"/>
    <mergeCell ref="D30:D31"/>
    <mergeCell ref="A34:A35"/>
    <mergeCell ref="C6:C26"/>
    <mergeCell ref="F28:F29"/>
    <mergeCell ref="C28:C29"/>
    <mergeCell ref="D28:D29"/>
    <mergeCell ref="C2:C4"/>
    <mergeCell ref="E2:E4"/>
    <mergeCell ref="C32:H32"/>
    <mergeCell ref="G30:G31"/>
    <mergeCell ref="H6:H24"/>
    <mergeCell ref="A5:P5"/>
    <mergeCell ref="B6:B26"/>
    <mergeCell ref="B28:B29"/>
    <mergeCell ref="G2:G4"/>
    <mergeCell ref="A2:A4"/>
    <mergeCell ref="M3:M4"/>
    <mergeCell ref="B2:B4"/>
    <mergeCell ref="P3:P4"/>
    <mergeCell ref="F2:F4"/>
    <mergeCell ref="I3:I4"/>
    <mergeCell ref="D2:D4"/>
    <mergeCell ref="I2:L2"/>
    <mergeCell ref="N3:O3"/>
    <mergeCell ref="H2:H4"/>
    <mergeCell ref="M2:P2"/>
    <mergeCell ref="L3:L4"/>
    <mergeCell ref="J3:K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2022-03-07T08:09:33Z</cp:lastPrinted>
  <dcterms:created xsi:type="dcterms:W3CDTF">2004-05-19T10:48:48Z</dcterms:created>
  <dcterms:modified xsi:type="dcterms:W3CDTF">2023-05-02T15:20:05Z</dcterms:modified>
</cp:coreProperties>
</file>